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240" yWindow="-285" windowWidth="11445" windowHeight="11760" activeTab="1"/>
  </bookViews>
  <sheets>
    <sheet name="Summary" sheetId="1" r:id="rId1"/>
    <sheet name="Backup Software" sheetId="11" r:id="rId2"/>
    <sheet name="Primary Back up HW" sheetId="26" r:id="rId3"/>
    <sheet name="Object Storage" sheetId="10" r:id="rId4"/>
    <sheet name="Tape Library" sheetId="27" r:id="rId5"/>
    <sheet name="backup type" sheetId="25" r:id="rId6"/>
    <sheet name="FCIP Router" sheetId="28" r:id="rId7"/>
    <sheet name="Desktop backup" sheetId="12" r:id="rId8"/>
    <sheet name="Batch Job " sheetId="13" r:id="rId9"/>
    <sheet name="Administration Privileges" sheetId="15" r:id="rId10"/>
    <sheet name="Remote Access " sheetId="19" r:id="rId11"/>
    <sheet name="DR Drill " sheetId="20" r:id="rId12"/>
    <sheet name="Private Cloud hw" sheetId="21" r:id="rId13"/>
    <sheet name="Priv Clo Soft" sheetId="29" r:id="rId14"/>
    <sheet name="VDI" sheetId="22" r:id="rId15"/>
    <sheet name="AM" sheetId="24" r:id="rId16"/>
    <sheet name="Responsibility" sheetId="30" r:id="rId17"/>
  </sheets>
  <definedNames>
    <definedName name="_xlnm._FilterDatabase" localSheetId="1" hidden="1">'Backup Software'!$B$2:$B$43</definedName>
    <definedName name="_xlnm._FilterDatabase" localSheetId="5" hidden="1">'backup type'!$A$3:$M$36</definedName>
    <definedName name="_xlnm._FilterDatabase" localSheetId="11" hidden="1">'DR Drill '!$A$56:$D$112</definedName>
    <definedName name="_xlnm._FilterDatabase" localSheetId="3" hidden="1">'Object Storage'!$A$3:$D$39</definedName>
    <definedName name="_xlnm._FilterDatabase" localSheetId="2" hidden="1">'Primary Back up HW'!$A$4:$D$20</definedName>
  </definedNames>
  <calcPr calcId="152511"/>
</workbook>
</file>

<file path=xl/calcChain.xml><?xml version="1.0" encoding="utf-8"?>
<calcChain xmlns="http://schemas.openxmlformats.org/spreadsheetml/2006/main">
  <c r="C42" i="25" l="1"/>
  <c r="E40" i="25" l="1"/>
  <c r="C36" i="25" l="1"/>
  <c r="C43" i="25" s="1"/>
  <c r="E35" i="25"/>
  <c r="E33" i="25"/>
  <c r="E32" i="25"/>
  <c r="E31" i="25"/>
  <c r="E30" i="25"/>
  <c r="E28" i="25"/>
  <c r="E38" i="25"/>
  <c r="E42" i="25" s="1"/>
  <c r="E27" i="25"/>
  <c r="E26" i="25"/>
  <c r="E24" i="25"/>
  <c r="E23" i="25"/>
  <c r="E22" i="25"/>
  <c r="E20" i="25"/>
  <c r="E17" i="25"/>
  <c r="E16" i="25"/>
  <c r="E15" i="25"/>
  <c r="E13" i="25"/>
  <c r="E12" i="25"/>
  <c r="E10" i="25"/>
  <c r="E9" i="25"/>
  <c r="E7" i="25"/>
  <c r="E5" i="25"/>
  <c r="E36" i="25" l="1"/>
  <c r="E43" i="25" s="1"/>
  <c r="A11" i="13" l="1"/>
  <c r="A12" i="13" s="1"/>
  <c r="A17" i="13" s="1"/>
  <c r="A18" i="13" s="1"/>
  <c r="A19" i="13" s="1"/>
  <c r="A20" i="13" s="1"/>
  <c r="A21" i="13" s="1"/>
  <c r="A23" i="13" s="1"/>
  <c r="A39" i="20" l="1"/>
  <c r="A41" i="20" s="1"/>
  <c r="A43" i="20" l="1"/>
  <c r="A44" i="20" s="1"/>
  <c r="A42" i="20"/>
  <c r="A40" i="20"/>
  <c r="A45" i="20" l="1"/>
  <c r="A47" i="20" s="1"/>
  <c r="A48" i="20" s="1"/>
  <c r="A50" i="20" s="1"/>
  <c r="A51" i="20" s="1"/>
  <c r="A52" i="20" s="1"/>
  <c r="A7" i="13" l="1"/>
  <c r="A24" i="13" l="1"/>
  <c r="A25" i="13" s="1"/>
  <c r="A26" i="13" s="1"/>
  <c r="A27" i="13" s="1"/>
  <c r="A28" i="13" l="1"/>
  <c r="A29" i="13" s="1"/>
  <c r="A31" i="13" l="1"/>
  <c r="A32" i="13" s="1"/>
  <c r="A33" i="13" s="1"/>
  <c r="A34" i="13" s="1"/>
  <c r="A35" i="13" s="1"/>
  <c r="A36" i="13" s="1"/>
  <c r="A38" i="13" s="1"/>
  <c r="A39" i="13" s="1"/>
  <c r="A40" i="13" s="1"/>
  <c r="A41" i="13" s="1"/>
  <c r="A42" i="13" s="1"/>
  <c r="A43" i="13" s="1"/>
  <c r="A44" i="13" s="1"/>
  <c r="A45" i="13" s="1"/>
  <c r="A46" i="13" s="1"/>
  <c r="A47" i="13" s="1"/>
  <c r="A49" i="13" s="1"/>
  <c r="A50" i="13" s="1"/>
  <c r="A51" i="13" s="1"/>
  <c r="A52" i="13" s="1"/>
  <c r="A53" i="13" s="1"/>
  <c r="A54" i="13" s="1"/>
  <c r="A55" i="13" s="1"/>
  <c r="A57" i="13" s="1"/>
  <c r="A58" i="13" s="1"/>
  <c r="A59" i="13" s="1"/>
  <c r="A60" i="13" s="1"/>
  <c r="A61" i="13" s="1"/>
  <c r="A62" i="13" l="1"/>
  <c r="A64" i="13" s="1"/>
  <c r="A65" i="13" s="1"/>
  <c r="A66" i="13" s="1"/>
  <c r="A67" i="13" l="1"/>
  <c r="A68" i="13" s="1"/>
  <c r="A69" i="13" s="1"/>
  <c r="A70" i="13" s="1"/>
  <c r="A71" i="13" l="1"/>
  <c r="A72" i="13" s="1"/>
  <c r="A73" i="13" s="1"/>
  <c r="A75" i="13" l="1"/>
  <c r="A76" i="13" s="1"/>
  <c r="A78" i="13" s="1"/>
  <c r="A79" i="13" s="1"/>
  <c r="A80" i="13" s="1"/>
  <c r="A82" i="13" l="1"/>
  <c r="A83" i="13" s="1"/>
  <c r="A84" i="13" s="1"/>
  <c r="A85" i="13" s="1"/>
  <c r="A86" i="13" s="1"/>
  <c r="A87" i="13" s="1"/>
</calcChain>
</file>

<file path=xl/sharedStrings.xml><?xml version="1.0" encoding="utf-8"?>
<sst xmlns="http://schemas.openxmlformats.org/spreadsheetml/2006/main" count="1334" uniqueCount="948">
  <si>
    <t xml:space="preserve">Sl.No. </t>
  </si>
  <si>
    <t>Description</t>
  </si>
  <si>
    <r>
      <t>Sl</t>
    </r>
    <r>
      <rPr>
        <sz val="12"/>
        <color rgb="FF000000"/>
        <rFont val="Century Gothic"/>
        <family val="2"/>
      </rPr>
      <t xml:space="preserve"> </t>
    </r>
    <r>
      <rPr>
        <b/>
        <sz val="12"/>
        <color rgb="FF000000"/>
        <rFont val="Century Gothic"/>
        <family val="2"/>
      </rPr>
      <t>No</t>
    </r>
  </si>
  <si>
    <t>The solution should be able to block unwanted websites from being accessed at the client location.</t>
  </si>
  <si>
    <t>The solution should ensure that remote access gateways are secured effectively and configured to enforce WFH security policies. The solution should ensure that these gateways are fully patched.</t>
  </si>
  <si>
    <t>The logs of remote access gateways should be shipped to SOC (Security operation center) for better monitoring</t>
  </si>
  <si>
    <t>Solution should be able to set customized permissions and control, like, copy of data/file, delete of data/file, taking screenshot etc</t>
  </si>
  <si>
    <t>Trigger password change / expiration notice to the end users.</t>
  </si>
  <si>
    <t>Support session persistence to across office &amp; home IP addresses with re-authentication.</t>
  </si>
  <si>
    <t>Able to purges browser cache for windows as well as Macintosh users, session history, cookies and passwords</t>
  </si>
  <si>
    <t>Provide real time statistics on connected users, IP address, TCP connections, and system utilization.</t>
  </si>
  <si>
    <t>Sl.No</t>
  </si>
  <si>
    <t>The solution must be able to define jobs using GUI via drag and drop type functionality and can show the job to be run in a flowchart.</t>
  </si>
  <si>
    <t>The solution can set calendar criteria based on complex business requirements.</t>
  </si>
  <si>
    <t>The solution must be able to copy job or process definitions and allow modification in order to create new job.</t>
  </si>
  <si>
    <t>The solution must have the  ability to define auto rerun actions, For example:</t>
  </si>
  <si>
    <t xml:space="preserve">a)    Recovery before rerun  </t>
  </si>
  <si>
    <t xml:space="preserve">b)    Restart ‘x’ number of times if not complete then alert etc.    </t>
  </si>
  <si>
    <t xml:space="preserve">The solution must have the capabilities to check for file system activities eg file creation, number of files integrity and completeness </t>
  </si>
  <si>
    <t>The solution should be able to define jobs with the following time based requirements</t>
  </si>
  <si>
    <r>
      <rPr>
        <sz val="11"/>
        <color rgb="FF000000"/>
        <rFont val="Calibri"/>
        <family val="2"/>
      </rPr>
      <t>a)</t>
    </r>
    <r>
      <rPr>
        <sz val="7"/>
        <color rgb="FF000000"/>
        <rFont val="Times New Roman"/>
        <family val="1"/>
      </rPr>
      <t xml:space="preserve">       </t>
    </r>
    <r>
      <rPr>
        <sz val="11"/>
        <color rgb="FF000000"/>
        <rFont val="Calibri"/>
        <family val="2"/>
      </rPr>
      <t>Do not start before hh:mm</t>
    </r>
  </si>
  <si>
    <r>
      <rPr>
        <sz val="11"/>
        <color rgb="FF000000"/>
        <rFont val="Calibri"/>
        <family val="2"/>
      </rPr>
      <t>c)</t>
    </r>
    <r>
      <rPr>
        <sz val="7"/>
        <color rgb="FF000000"/>
        <rFont val="Times New Roman"/>
        <family val="1"/>
      </rPr>
      <t xml:space="preserve">       </t>
    </r>
    <r>
      <rPr>
        <sz val="11"/>
        <color rgb="FF000000"/>
        <rFont val="Calibri"/>
        <family val="2"/>
      </rPr>
      <t>Mark as overdue if not completed by hh:mm</t>
    </r>
  </si>
  <si>
    <r>
      <rPr>
        <sz val="11"/>
        <color rgb="FF000000"/>
        <rFont val="Calibri"/>
        <family val="2"/>
      </rPr>
      <t>d)</t>
    </r>
    <r>
      <rPr>
        <sz val="7"/>
        <color rgb="FF000000"/>
        <rFont val="Times New Roman"/>
        <family val="1"/>
      </rPr>
      <t xml:space="preserve">       </t>
    </r>
    <r>
      <rPr>
        <sz val="11"/>
        <color rgb="FF000000"/>
        <rFont val="Calibri"/>
        <family val="2"/>
      </rPr>
      <t>Job runs longer or shorter than expected.</t>
    </r>
  </si>
  <si>
    <t xml:space="preserve">The solution should be able to allow insert/bypass jobs into / removing from active schedule on an ad-hoc, one-off, basis without affecting the permanent schedule definition.        </t>
  </si>
  <si>
    <t>The solution must support change management system for migrating jobs between environments e.g. development, UAT and Production environments</t>
  </si>
  <si>
    <t xml:space="preserve">The solution should allow use of variables and variable substitution within workload definitions such as file name that have date </t>
  </si>
  <si>
    <t>The solution must have the ability to highlight the critical path by indicating the longest running tasks in a workflow.</t>
  </si>
  <si>
    <t xml:space="preserve">Ability to group agents into a collection allowing a job to execute on all or one of the agents in this group. </t>
  </si>
  <si>
    <t>The solution should be able to create multiple custom views to display workload status as is appropriate or specific for users’ needs</t>
  </si>
  <si>
    <t>The solution should allow operator to view the output from a job through the GUI client without having to log on directly to the job’s executing platform</t>
  </si>
  <si>
    <t>The solution should be able to customize various conditions for notification such as failed, late job/file and/or predecessors are not going to complete within the available time, any of the components is not available .</t>
  </si>
  <si>
    <t xml:space="preserve">Any delay or impact on the critical path to   critical batch jobs must be notified immediately. the critical path to   critical batch jobs must be notified immediately. </t>
  </si>
  <si>
    <t xml:space="preserve">The solution must have Graphical User Interface to show the jobs to be run in a flowchart </t>
  </si>
  <si>
    <t xml:space="preserve">The solution should able to sort/select and display backward message log with various criteria </t>
  </si>
  <si>
    <t xml:space="preserve">The solution should be able to restrict use of workload’s features and functions, views and monitoring depending on roles of user logging on to workload automation </t>
  </si>
  <si>
    <t>The solution should be authenticate with External Security, such as LDAP</t>
  </si>
  <si>
    <t>The solution should be able to define authorizations to run job for each platform</t>
  </si>
  <si>
    <t xml:space="preserve">The solution must have auditing function to track on actions issued by any team for accountability and audit purpose for sample failed login attempts, inactive user accounts, configuration &amp; authorization change etc. </t>
  </si>
  <si>
    <t>The solution should automatically calculate and display the critical path for a workflow.</t>
  </si>
  <si>
    <t xml:space="preserve">The solution should provide utility of report and can  customize as need such as audit report, history report(history on run script/run job with start time-end time, duration, return code) and  forecasting report to estimate scheduling at specific date/time , Report for successor, predecessor of Job/Schedule, job late etc. </t>
  </si>
  <si>
    <t xml:space="preserve">The solution can create related documentation for each execution step. </t>
  </si>
  <si>
    <t xml:space="preserve">The solution has Graphical review of past scheduling activity to support problem analysis and schedule optimization. The schedules for previous days can be accessed for analysis the next working day. </t>
  </si>
  <si>
    <t xml:space="preserve">The solution must have configurable parameters to determine period to retain job history within scheduling database. </t>
  </si>
  <si>
    <t>The solution must have the ability to view historical run statistics, job logs, log files, job status and flow diagram</t>
  </si>
  <si>
    <t>The solution must have an SLA compliance capability.</t>
  </si>
  <si>
    <t>Ability to forecast future flows.</t>
  </si>
  <si>
    <t xml:space="preserve">Ability to check completely/incompletely running all jobs or all schedules of yesterday batch run. </t>
  </si>
  <si>
    <t xml:space="preserve">Ability to check correctly number of Job or schedule to ready run each day </t>
  </si>
  <si>
    <t>The solution should be able to terminate a task when job overdue time</t>
  </si>
  <si>
    <t>The solution should be able to define job to wait for manual activity.</t>
  </si>
  <si>
    <t>The solution should be able to rerun job but not trigger successor and able to trigger successor as required</t>
  </si>
  <si>
    <t>The solution should be able to hold job or schedule that is not submit or running and can release as need.</t>
  </si>
  <si>
    <t>The solution should be able to execute Shell script and SQL statement natively within the job defition.</t>
  </si>
  <si>
    <t>The solution should be able to cancel job (without triggering the  successor) or bypass job (trigger successor).</t>
  </si>
  <si>
    <t xml:space="preserve">The solution must have automatic failover in the event of failure. </t>
  </si>
  <si>
    <t>The solution can process on every platform such as AIX, Windows, Linux, Unix, SQL Server, Oracle, Cloud.</t>
  </si>
  <si>
    <t xml:space="preserve">The solution must support Disaster Recovery solution. </t>
  </si>
  <si>
    <t>The solution must be multi-tenanted, allowing separate teams/divisions/projects access to use with interference</t>
  </si>
  <si>
    <t xml:space="preserve">The solution must incorporate a managed File Transfer feature </t>
  </si>
  <si>
    <t>Integrate File transfers into the batch jobs by providing GUI screen to click and select the directory/ files to be transferred etc.</t>
  </si>
  <si>
    <t>File Transfers over secure connection.</t>
  </si>
  <si>
    <t>Provides compression, encryption and decryption and signed message for safe and secure transfers</t>
  </si>
  <si>
    <t xml:space="preserve">Allows pre or post command option to rename / move / delete the files or folders at source or destination as per the requirement. </t>
  </si>
  <si>
    <t>Raises alert for transfer failures.</t>
  </si>
  <si>
    <t xml:space="preserve">Allows treating problem issues as acceptable and can reinitiate the transfers after set interval of time. </t>
  </si>
  <si>
    <t>Supports file transfers across systems irrespective of platforms.  Eg Windows to Unix or mainframe etc</t>
  </si>
  <si>
    <t>Shows graphical progress for file transfers.</t>
  </si>
  <si>
    <t>Ensure integrity after transfer process complete</t>
  </si>
  <si>
    <t>Active tasks will retain their original characteristics once a definition is modified</t>
  </si>
  <si>
    <t xml:space="preserve">Start job of a schedule dependent upon the end job of the previous days schedule or not. </t>
  </si>
  <si>
    <t>The solution must have version control capability to keep different definition versions</t>
  </si>
  <si>
    <t xml:space="preserve">The solution should facilitate restoration to previous versions easily. </t>
  </si>
  <si>
    <t>The solution version control facility should also cater to the jobs that were deleted from workload. Should allow restoration of deleted jobs.</t>
  </si>
  <si>
    <t>Ability to set / modify the system parameters</t>
  </si>
  <si>
    <t>Must allow Admin to customize the number of version to retain the history information</t>
  </si>
  <si>
    <t>The solution must be able to monitor licence usage</t>
  </si>
  <si>
    <t>The solution must facilitate the upgrade of agents centrally from the UI</t>
  </si>
  <si>
    <t>The solution must be able to be upgraded in-place without requiring downtime or minimal down time.</t>
  </si>
  <si>
    <t>Sr No</t>
  </si>
  <si>
    <t>Specifications</t>
  </si>
  <si>
    <t>The proposed solution must support oracle incremental merge backup to quickly create full database copies from incremental backup. All licenses must be quoted to deliver the functionality</t>
  </si>
  <si>
    <t xml:space="preserve">The backup software must have in-built calendar based scheduling system and must support the ability to configure retries of client in case of backup failure </t>
  </si>
  <si>
    <t xml:space="preserve">Minimum Daily Change rate for the Flat File Data/Application/Virtual is 1% and for database is 2%. </t>
  </si>
  <si>
    <t>SNo</t>
  </si>
  <si>
    <t>Comply [Y/N]</t>
  </si>
  <si>
    <t>Remarks</t>
  </si>
  <si>
    <t>IT Disaster Recovery Management</t>
  </si>
  <si>
    <t>The proposed solution should provide services heat map to pinpoint the root cause of the service degradation.</t>
  </si>
  <si>
    <t>The proposed solution should provide capability to define services, business functions, IT Components and should be able to monitor those from availability standpoint.</t>
  </si>
  <si>
    <t xml:space="preserve">The proposed solution must offer a workflow based management &amp; monitoring capability for the real time monitoring of a DR solution parameters like RPO (at DB level), RTO, replication status and should provide alerts on any deviations. </t>
  </si>
  <si>
    <t>The proposed solutions shall provide automated failover of each application  and dependencies based on expected RTO to the DR site  </t>
  </si>
  <si>
    <t>The proposed solution should be capable of understanding the applciation level interdependencies and also the prioritization of application recovery tiers to ensure Application availability at DR during disaster situations</t>
  </si>
  <si>
    <t>The proposed solutions shall have workflows to recover all the layers of a business application</t>
  </si>
  <si>
    <t>The proposed solution shall support agent-less scanning of servers, databases, clusters, and replication infrastructures to detect HA/DR risks and vulnerabilities based on vulnerability signatures of the solution</t>
  </si>
  <si>
    <t>The proposed solution should not rely on scripting for recovery automation</t>
  </si>
  <si>
    <t>The proposed solution shall provide a web based console which can be used to view key aspects of DR solution like RPO, RTO, provide reports/evidence of compliance to RPO/RTO, and conduct DR drills/recovery with a real time alert mechanism for any deviations in the monitored parameters.</t>
  </si>
  <si>
    <t>The proposed solution shall be able to integrate and compatible with existing production and DR infrastructure (hardware and software including clusters)    </t>
  </si>
  <si>
    <t>The proposed solutions shall integrate seamlessly with HRMS, PeopleSoft databases to import the people information seamlessly for Call Tree Management</t>
  </si>
  <si>
    <t>The proposed solution should be capable of automating DNS/NAT failover during disaster without any manual intervention</t>
  </si>
  <si>
    <t>The proposed solution should be capable of monitoring the firewall changes happening at Primary and replicate the same to get updated at DR</t>
  </si>
  <si>
    <t>The proposed solution should be capable of getting integrated to exsiting third party solutions</t>
  </si>
  <si>
    <t>The solution shall provide monitoring and management capability for remote management.    </t>
  </si>
  <si>
    <t>The proposed solution shall provide central monitoring and management of multiple system across multiple locations from a single Dashboard </t>
  </si>
  <si>
    <t>The proposed solution should be able to support heterogeneous storage models from different OEMs (HPE, Dell, Hitachi, IBM, EMC, SUN, Oracle, Pure Storage and Netapp)</t>
  </si>
  <si>
    <t>The proposed solution should also be capable of automating different environment including Web/GUI/CLI</t>
  </si>
  <si>
    <t>The proposed solution should be capable of doing pre-flight checks to ensure conditions are met to ensure a successful DR Drill</t>
  </si>
  <si>
    <t>The proposed solution should support concurrent / parallel application recovery workflows to be executed as part of failover.</t>
  </si>
  <si>
    <t>The proposed solution should provide out of the notification manager to provide alerts through SMS, email, etc. in case of threshold breach or threat of SLA violation</t>
  </si>
  <si>
    <t>The main management server of the proposed should have a mechanism to have a local HA and remote, real time replica to eliminate any single point of failure and should not have any impact on the production in case the main management server fails</t>
  </si>
  <si>
    <t>Support for Replication Mechnisms</t>
  </si>
  <si>
    <t>The proposed solution shall preserve file attributes &amp; option to skip or copy open files</t>
  </si>
  <si>
    <t>The proposed solution shall have the ability to restart replication after a break from last successful replicated point</t>
  </si>
  <si>
    <t>The proposed solution shall have the ability to provide alerts when specific files change on production systems    </t>
  </si>
  <si>
    <t>The proposed solution shall support one-to-many and many-to-one configuration</t>
  </si>
  <si>
    <t>Reports</t>
  </si>
  <si>
    <t>The proposed solutions shall have inbuilt reports for BCP readiness like BCP Testing, DR Readiness, application readiness, DR integrity and etc    </t>
  </si>
  <si>
    <t>Others</t>
  </si>
  <si>
    <t>The proposed solution should support recovery load balancing techniques to ensure the system is protected with assured Business Continuity.</t>
  </si>
  <si>
    <t>The proposed solution should have the capability to do a table top exercise to showcase Impact in terms of different RTO’s.</t>
  </si>
  <si>
    <t xml:space="preserve">The software should work on Banks Network (LAN+WAN) and over the Internet. </t>
  </si>
  <si>
    <t>The proposed software architecture must be flexible as well as scalable to allow spanning across Datacentre, Zonal Offices, Regional offices and other offices.</t>
  </si>
  <si>
    <t>The software should provide the functionality of Desktop / Laptop Backup &amp; Reovery, Data Deduplication, Data Replication and Reporting.</t>
  </si>
  <si>
    <t>The Software should support all Desktop Operating Systems e.g. Microsoft Windows, Linux.</t>
  </si>
  <si>
    <t>Should provides continuous automated data protection</t>
  </si>
  <si>
    <t>Should be able to take incremental backup.</t>
  </si>
  <si>
    <t>Should be able to take Scheduled backup.</t>
  </si>
  <si>
    <t>Should be able to take open file backup.</t>
  </si>
  <si>
    <t>Should be able to take nsf (Lous Notes) / PST  file Backup (online / offline)</t>
  </si>
  <si>
    <t>Should be able to integrate with Active Directory. Ability to group users by department, function and other parameters. Should be able to add groups with enhanced privileges.</t>
  </si>
  <si>
    <t>User should be able to initiate Restore process</t>
  </si>
  <si>
    <t>Users should be able to easily access to backed up data through web browsers. Support for all Browsers should be available.</t>
  </si>
  <si>
    <t>User initiated restore should be controlled by Central Administrator</t>
  </si>
  <si>
    <t>Should support bandwidth throttling / control. The software must be able to limit the amount of network bandwidth assigned for each job.</t>
  </si>
  <si>
    <t>Backup schedule supported should be manual / periodic / schedule and continuous.</t>
  </si>
  <si>
    <t xml:space="preserve">Should support backup of individual files / folders / drive. </t>
  </si>
  <si>
    <t>Should support User or Machine level storage Quote for storing individual backup.</t>
  </si>
  <si>
    <t>Should support include / exclude drive / folder / files.</t>
  </si>
  <si>
    <t>The software should be provided with license for Encryption.</t>
  </si>
  <si>
    <t>The software must provide the administrator with the options to manage the decryption key.</t>
  </si>
  <si>
    <t>The clients should be able to backup their data over secure internet protocol without the use of VPN</t>
  </si>
  <si>
    <t>All the clients should have a desktop monitor which would allow the clients to initiate a backup any time they desire. This backup would be in addition to the normal backups which are happening as per the schedules.</t>
  </si>
  <si>
    <t>Administrator Dashboard should display a graphical visualization of the environment. The dashboard should have the features for administration, configuration, monitoring and reporting of all tasks.</t>
  </si>
  <si>
    <t>The dashboard should be able to push all newer updates to all the laptops/desktops.</t>
  </si>
  <si>
    <t>The administrative console should be password protected to prevent unauthorized access to the system.</t>
  </si>
  <si>
    <t>The administrative console should automatically be disconnected when inactive for a certain period of time</t>
  </si>
  <si>
    <t>The software should allow administrator to create additional users (or groups) and associate various privileges at a granular level, based on the tasks each user needs to perform, and provide the ability to associate internal users and groups with those defined in Active Directory.</t>
  </si>
  <si>
    <t>Should be able to take snapshots / backups for different pre-defined dates. (egs. Should be possible to restore backup / snapshot of data prior to 1 year, 1month, last 3 days etc.)</t>
  </si>
  <si>
    <t>Option for Selective Backup and restoration should be available. (ie. should be able to take backup of only selected files like .doc, .docx, xls etc)</t>
  </si>
  <si>
    <t>The software must maintain an audit trail to track the operations of the users and the changes that they have made.</t>
  </si>
  <si>
    <t>The software should store managed data in its own format, as opposed to open formats like TAR, and provide media password-protection to prevent unauthorized data access. One user’s data should not accessed by other user.</t>
  </si>
  <si>
    <t>Should have Integrity Checking mechanism for reliability and data integrity</t>
  </si>
  <si>
    <t>Administrator should be able to customize backup solution to select which files to back up, when to back up, where data needs to be stored.</t>
  </si>
  <si>
    <t>The software must support job prioritization based on the importance of the job.</t>
  </si>
  <si>
    <t>Solution should be provided to sync the Desktop Backup System at Mumbai with Desktop Backup system at Hyderabad.</t>
  </si>
  <si>
    <t>The software architecture should allow adding of new backup infrastructure and clients without disrupting ongoing operations.</t>
  </si>
  <si>
    <t>The software should support installing agents from the Primary and Secondary Site to all the laptops/desktops. It should also support creation of self installable package for the users on their laptop/desktop.</t>
  </si>
  <si>
    <t>The software should be provided with reporting. The storage administrator should be able to create and schedule custom reports which can be sent to selected email recipients. For egs. A sudden surge in the backed up file / folders should be alerted.</t>
  </si>
  <si>
    <t>The Access through Internet should be restricted through a Server placed in seprate DMZ. The communication from internet should be secure.</t>
  </si>
  <si>
    <t>Offered device shall have integrated de-duplication license and shall have optional support for replication to remote location in a low bandwidth mode</t>
  </si>
  <si>
    <t>Should protect against Ransomware</t>
  </si>
  <si>
    <t>Offered disk based backup device shall also support encryption functionality.</t>
  </si>
  <si>
    <t>BACKUP MANAGEMENT SOFTWARE FOR DESKTOP BACKUP SERVERS AND STORAGE</t>
  </si>
  <si>
    <t>All backup/restore administration must be controlled by a centralized master system</t>
  </si>
  <si>
    <t>The master system must support the following systems: Windows os, Linux os</t>
  </si>
  <si>
    <t>Master system must maintain a database for all backup/restore meta-data</t>
  </si>
  <si>
    <t>Comprehensive reactive database format.</t>
  </si>
  <si>
    <t>Easy to reconstruct against in the unlikely event of corruption.</t>
  </si>
  <si>
    <t>Easily protected with an integrated backup and recovery plugin for the database</t>
  </si>
  <si>
    <t>Bare Metal Recovery option for the Backup Master system.</t>
  </si>
  <si>
    <t>Any necessary additional license/software required for taking the backups from the Primary site to tapes/disk should be configured in the solution.</t>
  </si>
  <si>
    <t>Should be able to manage all master systems from different locations</t>
  </si>
  <si>
    <t>The software must be based on Graphical User Interface (GUI) so that all backup servers can be managed centrally, regardless of location</t>
  </si>
  <si>
    <t>The software must provide flexibility to backup to different media. These include disk-to-tape, disk-to-disk and interoperability.</t>
  </si>
  <si>
    <t>The software should be able to automatically duplicate or migrate data from disk to alternative target backup media to prepare for offsite storage</t>
  </si>
  <si>
    <t>The software should be able to restore from alternative media without restaging through the disk.</t>
  </si>
  <si>
    <t>The software must have the ability to perform disk-to-disk backup in sharing mode</t>
  </si>
  <si>
    <t xml:space="preserve">The proposed backup solution must be able to support raw device backup – on both Windows, Linux </t>
  </si>
  <si>
    <t>The proposed backup solution must be able to support consolidated (synthetic) backup – for file system data on all platforms.</t>
  </si>
  <si>
    <t>The proposed backup solution must be able to encrypt backup data at source – and store with 128/256-bit or greater encryption with an option to encrypt data while performing duplicate backup jobs from disk to tape.</t>
  </si>
  <si>
    <t>The proposed backup solution must have user level access control list security function. Each user has different permissions and privileges on the system.</t>
  </si>
  <si>
    <t>The backup software should support integration into Active Directory and LDAP for authentication and Role Based Access Control.</t>
  </si>
  <si>
    <t>The proposed backup solution should be modular in architecture, allowing for components to be added and removed without requiring the backup system to be shutdown.</t>
  </si>
  <si>
    <t>Scalable, distributed architecture of Master Server, Media Server and Client, enabling high-performance backup to direct-attached devices or SAN-attached devices without scripting.</t>
  </si>
  <si>
    <t>Shows real-time backup progress bar.</t>
  </si>
  <si>
    <t>Feature for reporting on tape utilization, and drive configuration.</t>
  </si>
  <si>
    <t>Systematic, menu-driven procedures for restoring data to alternate paths or systems to simplify disaster recovery and recovery simulation.</t>
  </si>
  <si>
    <t>Automatic robotic/tape drive configuration. No scripting required.</t>
  </si>
  <si>
    <t>Ability to configure automated backups for specific days and weeks within a month, while maintaining a simplified methodology for complex date scenarios.</t>
  </si>
  <si>
    <t>Full backup and restoration capabilities management from remote location.</t>
  </si>
  <si>
    <t>Network bandwidth compression for management of network utilization to reduce loads when backup occurs during production time.</t>
  </si>
  <si>
    <t>Must be capable of “block level” backups for Bare Metal Recovery of Physical servers</t>
  </si>
  <si>
    <t>Should support server independent restore</t>
  </si>
  <si>
    <t>Rack Servers</t>
  </si>
  <si>
    <t>S. No.</t>
  </si>
  <si>
    <t>Component</t>
  </si>
  <si>
    <t>Compliance (Yes/No)</t>
  </si>
  <si>
    <t>Make and Model</t>
  </si>
  <si>
    <t>Chipset</t>
  </si>
  <si>
    <t>Latest Chipset Supporting x86 Architecture.</t>
  </si>
  <si>
    <t>Form Factor</t>
  </si>
  <si>
    <t>Configured CPU</t>
  </si>
  <si>
    <t>Memory slots</t>
  </si>
  <si>
    <t>Memory configured</t>
  </si>
  <si>
    <t>Disks Configured</t>
  </si>
  <si>
    <t>I/O slots</t>
  </si>
  <si>
    <t>NIC</t>
  </si>
  <si>
    <t>Supported OS</t>
  </si>
  <si>
    <t>Power Supply</t>
  </si>
  <si>
    <t>Management integration</t>
  </si>
  <si>
    <t>Server Security</t>
  </si>
  <si>
    <t>Support</t>
  </si>
  <si>
    <t>The solution should provide ability to setup remote access for Windows/Linux based server/workstations.</t>
  </si>
  <si>
    <t>The solution should integrate with Windows Active Directory user repository</t>
  </si>
  <si>
    <t>The solution should provide option to grant application installation (MSI package) permission to Windows non-admin users without local administration permissions</t>
  </si>
  <si>
    <t>The solution should provide tool to convert non-MSI package installer to MSI package</t>
  </si>
  <si>
    <t>The solution should support MSI package install permission control for local as well as central packages</t>
  </si>
  <si>
    <t>The solution should provide option for non-admin users to request for MSI package installation permissions.</t>
  </si>
  <si>
    <t>The solution should provide approval based installation permission request grant</t>
  </si>
  <si>
    <t>The solution should maintain audit logs for permission allocation/revocation and remote access sessions</t>
  </si>
  <si>
    <t>The solution should provide access allocation governance framework that can integrate with existing user repositories</t>
  </si>
  <si>
    <t xml:space="preserve">The solution have ability to provide policy and approval based role governance </t>
  </si>
  <si>
    <t>The solution should provide option to record remote support session</t>
  </si>
  <si>
    <t>The solution should provide option to connect to remote machine via RDP/VNC/SSH protocol</t>
  </si>
  <si>
    <t>The solution should provide option to access Windows RDP/Linux SSH over HTMl 5 browser based client</t>
  </si>
  <si>
    <t>The solution should be modular and extensible to allow integration of additional protocols in future</t>
  </si>
  <si>
    <t>The solution should provide option to grant time based remote access to support users</t>
  </si>
  <si>
    <t>The solution should support integration with multi-factor authentication for remote access portal</t>
  </si>
  <si>
    <t>The solution should have High availability and should maintain up to date DRC setup.</t>
  </si>
  <si>
    <t>The solution should provide firewall friendly, internet protocol based remote access gateway</t>
  </si>
  <si>
    <t>The solution should be extensible to define custom reports for audit and usage purpose</t>
  </si>
  <si>
    <t>The solution should provide options for API integration with existing infrastructure</t>
  </si>
  <si>
    <t>The solution should support plugin based model to integrate custom/future/legacy user repository extensions</t>
  </si>
  <si>
    <t>The solution should maintain audit logs for remote access sessions</t>
  </si>
  <si>
    <t>The solution should provide access governance framework that can integrate with existing user repositories</t>
  </si>
  <si>
    <t>The solution should support sharing of connection with view only and control options.</t>
  </si>
  <si>
    <t xml:space="preserve">The solution should support connecting to container displays in environments such as Kubernetes </t>
  </si>
  <si>
    <t>Solution should be capable of connecting to VM terminals via standard protocols supported by the OS</t>
  </si>
  <si>
    <t>The solution should support working with front-end HTTP web servers via reverse proxy setup</t>
  </si>
  <si>
    <t>Support for multiple authentication mechanisms such as database, LDAP, encrypted JSON tokens, Open ID Connect, SAML authentication, RADIUS and extensible to support other industry standard authentication mechanisms</t>
  </si>
  <si>
    <t>Support for two-factor authentication using OATH Compliant token compatability</t>
  </si>
  <si>
    <t>Support for configurable logging facilities and redirecting logs to SIEM and other enterprise log management tools</t>
  </si>
  <si>
    <t>Built-in session history reports and support for custom reports</t>
  </si>
  <si>
    <t>Solution should support long running sessions and reattaching to existing session without disrupting long running backend jobs in OS session</t>
  </si>
  <si>
    <t>Solution should provide configurable communication ports that can be adjusted as per bank's security policy requirement</t>
  </si>
  <si>
    <t>Solution should support adhoc connections along with pre-defined connections</t>
  </si>
  <si>
    <t>Solution should be capable of exposing the common admin functionality via API supporting 3rd party application integration</t>
  </si>
  <si>
    <t>Storage location for screen recordings should be configurable</t>
  </si>
  <si>
    <t>Solution should be horizontally scalable with the capability to extend user concurrency as per future requirements</t>
  </si>
  <si>
    <t>Sl.No.</t>
  </si>
  <si>
    <t>The solution should have capability to get the User confirmation prior taking the remote session and Administrator should have the capabitity to bypass or revoke the user confirmation prompt.</t>
  </si>
  <si>
    <t>Sr. No</t>
  </si>
  <si>
    <t>Complied
(Yes/No)</t>
  </si>
  <si>
    <t>Remarks/references</t>
  </si>
  <si>
    <t>General Features</t>
  </si>
  <si>
    <t>High Density Wire-speed Layer3 Switch</t>
  </si>
  <si>
    <t>19” rack mountable - 1RU</t>
  </si>
  <si>
    <t>Should have high-availability feature for active-active &amp; active-passive operation from day-1</t>
  </si>
  <si>
    <t>Interfaces</t>
  </si>
  <si>
    <t>As per solution requirement the switch should support 1G, 10G, 25G, 40G &amp; 100G transceivers from day-1. Bidder need to size the quantities of transceivers accordingly.</t>
  </si>
  <si>
    <t>1 RJ45 console port, 1 RJ45 management port</t>
  </si>
  <si>
    <t>USB port for external storage</t>
  </si>
  <si>
    <t>HA cables to be included as part of solution</t>
  </si>
  <si>
    <t>Performance</t>
  </si>
  <si>
    <t>Architecture</t>
  </si>
  <si>
    <t>Should have redundant hot-swap power supplies &amp; fans</t>
  </si>
  <si>
    <t>32MB packet buffer memory</t>
  </si>
  <si>
    <t>Modular operating system, support for software defined networking</t>
  </si>
  <si>
    <t>CLI commit, Uplink Failure Detection, BFD, Zero Touch Provisioning.</t>
  </si>
  <si>
    <t>Should support Leaf/Spine fabric architecture using BGP EVPN, VXLAN.</t>
  </si>
  <si>
    <t>High Availability</t>
  </si>
  <si>
    <t>VRRP, active-active, active-passive operation</t>
  </si>
  <si>
    <t>Software upgrades with minimal traffic disruption during the upgrade</t>
  </si>
  <si>
    <t>LAG load balancing based on L2, IPv4 or IPv6 headers</t>
  </si>
  <si>
    <t>Layer 2 features</t>
  </si>
  <si>
    <t>128 LAG groups with 16 ports per LAG</t>
  </si>
  <si>
    <t>Port, subnet based 802.1Q VLANs. The switch should support 4000 VLANs</t>
  </si>
  <si>
    <t>The switch should support IEEE 802.1w RSTP and IEEE 802.1s MSTP</t>
  </si>
  <si>
    <t>Routing Protocols</t>
  </si>
  <si>
    <t>BGPv4, OSPF v1/v2/v3, VXLAN routing from Day 1</t>
  </si>
  <si>
    <t>IPv6 routing &amp; VRF-Lite feature from day-1</t>
  </si>
  <si>
    <t>Security Features</t>
  </si>
  <si>
    <t>Layer 2-4 Access Control Lists</t>
  </si>
  <si>
    <t>ACLs - port based/VLAN based.</t>
  </si>
  <si>
    <t>Integrated security features like DHCP relay, Control Plane DoS protection</t>
  </si>
  <si>
    <t>Streming Telemetry, Control Plane Services</t>
  </si>
  <si>
    <t>802.1X Network Security and Authentication</t>
  </si>
  <si>
    <t>RADIUS, TACACS, sFLow, NTP</t>
  </si>
  <si>
    <t>Traffic Policing</t>
  </si>
  <si>
    <t>Ingress/Egress shaping and policies</t>
  </si>
  <si>
    <t>Filter, mark and limit traffic flows</t>
  </si>
  <si>
    <t>Minimum 8 hardware queues per port</t>
  </si>
  <si>
    <t>Policy based traffic classification based on MAC Address, Port, DSCP, IP Address, VLAN</t>
  </si>
  <si>
    <t>Multicast</t>
  </si>
  <si>
    <t>H/W based Ipv4 and Ipv6 Multicasting</t>
  </si>
  <si>
    <t>IGMP v1, v2 , v3, IGMP Snooping</t>
  </si>
  <si>
    <t>Protocol Independent Multicast – Sparse Mode and PIM – SSM</t>
  </si>
  <si>
    <t>Network Management</t>
  </si>
  <si>
    <t>SNMP, Ansible, Chef, RESTCONF APIs</t>
  </si>
  <si>
    <t>IPv6 Management support telnet, FTP, TACACS, RADIUS, SSH, NTP</t>
  </si>
  <si>
    <t>IEEE Standards</t>
  </si>
  <si>
    <t>802.3ae, 802.3ba, 802.3bj, 802.3x, 802.3z</t>
  </si>
  <si>
    <t>IEEE 802.3ad LACP, 802.3ab LLDP</t>
  </si>
  <si>
    <t>IEEE 802.1p CoS Prioritization</t>
  </si>
  <si>
    <t>802.1Qbb, 802.1Qaz</t>
  </si>
  <si>
    <t>Power Rating &amp; Certifications</t>
  </si>
  <si>
    <t>Should operate on AC power ~50Hz. Power consumption should not be more than 650 Watts under full load.</t>
  </si>
  <si>
    <t>RoHS, IPv6 ready for host and router</t>
  </si>
  <si>
    <t>Connectivity required</t>
  </si>
  <si>
    <t>Required number of switches to be proposed in HA to run the overall all solution. SFPs from the same OEM</t>
  </si>
  <si>
    <t>SWITCH</t>
  </si>
  <si>
    <t xml:space="preserve"> Access Management</t>
  </si>
  <si>
    <t>The solution should allow for integration with custom built applications through SDKs or APIs</t>
  </si>
  <si>
    <t>The solution should provide audit trails and logs of all the activities involved in the solution, and support centralized accumulation and management of audit data.</t>
  </si>
  <si>
    <t>The solution should provide granular controls to manage the time that an authentication is valid for.</t>
  </si>
  <si>
    <t>The solutions should provide a web-based user interface for configuring the solution.</t>
  </si>
  <si>
    <t>The solution must be scalable to support the addition of more users in the future.</t>
  </si>
  <si>
    <t>Ability to send One Time Passwords (OTP) through SMS and Email</t>
  </si>
  <si>
    <t>Logging to central location</t>
  </si>
  <si>
    <t>There must not be any limitation on the number of Gateways that can be deployed as part of the solution</t>
  </si>
  <si>
    <t>The solution must support access policies to be configured centrally irrespective of the location of the applications / services or the location of the Gateways.</t>
  </si>
  <si>
    <t xml:space="preserve">The Software shall provide validity period for OTP token and the validity period shall be customizable </t>
  </si>
  <si>
    <t>The IAM design should be flexible and extensible to meet current and future anticipated needs</t>
  </si>
  <si>
    <t>Application should support multiple level of administration roles</t>
  </si>
  <si>
    <t>All access management related self service capabilities and authorization related functions must be exposed as RESTful (JSON / XML)</t>
  </si>
  <si>
    <t>Time based ACLs / policies should be supported</t>
  </si>
  <si>
    <t>Advanced Authentication</t>
  </si>
  <si>
    <t xml:space="preserve">The Software shall support a self-service web-interface for users allowing users to perform token management such as token assignment, token-reissuing and pin management, and that shall have security controls including but not limited to authentication, authorization, multifactor authentication. </t>
  </si>
  <si>
    <t xml:space="preserve">The Software shall provide an administrative web portal allowing authorized operators to perform all types of administration activities on all types of user tokens including but not limited to user-login, new assignment, activation, unassignment, updating token assignments and other operations related to the token system status, bulk assignment, and bulk unassignment. </t>
  </si>
  <si>
    <t>Customizable MFA should be possible</t>
  </si>
  <si>
    <t>It must be possible to configure security questions as parameters.</t>
  </si>
  <si>
    <t>Support for FIDO2</t>
  </si>
  <si>
    <t>The solution must secure all communications on the user interfaces.</t>
  </si>
  <si>
    <t>The solution must expose API for easy integration.</t>
  </si>
  <si>
    <t>RDBMS support</t>
  </si>
  <si>
    <t>The solution must integrate with identity management products for passwords reset.</t>
  </si>
  <si>
    <t>The password reset function must be available</t>
  </si>
  <si>
    <t>The messages for password reset must be configurable.</t>
  </si>
  <si>
    <t>Notifications via email and SMS</t>
  </si>
  <si>
    <t>The solution supports UI customization.</t>
  </si>
  <si>
    <t>Support for UTF-8</t>
  </si>
  <si>
    <t>It must be possible to view multiple possibilities of authentication in the user interface.</t>
  </si>
  <si>
    <t>The solution must support alerts and notifications.</t>
  </si>
  <si>
    <t>The Web UI for user must show a configurable Terms of Use and other customizable fields.</t>
  </si>
  <si>
    <t>The solution must offer multiple configuration parameters.</t>
  </si>
  <si>
    <t>Solution should be made available as a microservice</t>
  </si>
  <si>
    <t>Adaptive Risk Management</t>
  </si>
  <si>
    <t>The System should have an access manager function with identity analytics capabilities which profiles the authentication and authorization details of an identity and flags any anomalies to these.</t>
  </si>
  <si>
    <t>Customizable actions after successful login</t>
  </si>
  <si>
    <t>Control of user sessions</t>
  </si>
  <si>
    <t>The solution must protect from hijacking</t>
  </si>
  <si>
    <t>The bidder should provide risk management all-in-one with the proposed solution</t>
  </si>
  <si>
    <t>It must be possible to access to the solution API</t>
  </si>
  <si>
    <t>It must be possible to access to the solution API for the Risk Engine</t>
  </si>
  <si>
    <t>Geo-velocity rules should be configurable</t>
  </si>
  <si>
    <t>The solution can exclude IP addressess that can be considered risky</t>
  </si>
  <si>
    <t>The solution must audit and track user activity</t>
  </si>
  <si>
    <t>The solution must have a user friendly administration console.</t>
  </si>
  <si>
    <t>The installation process must contain details of the product.</t>
  </si>
  <si>
    <t>The solution supports upgrading.</t>
  </si>
  <si>
    <t>Emergency rollback procedures after upgrading must be in place.</t>
  </si>
  <si>
    <t>It should be possible to adapt solutions in place with the microservices in the new releases.</t>
  </si>
  <si>
    <t>The solution has to be easy extensible.</t>
  </si>
  <si>
    <t>Users should be able to authenticate once and use same credentials to access other integrated applications</t>
  </si>
  <si>
    <t>The Product must support Implementation of SAML 2 Identity Provider and SAML 2 Service Provider for authentications based on SAML2</t>
  </si>
  <si>
    <t>Backup and restore: Support for online backup and restore</t>
  </si>
  <si>
    <t xml:space="preserve">The product should be capable to be configured in HA </t>
  </si>
  <si>
    <t>The solution should be capable of copying and maintaining the same naming contexts on multiple directory servers</t>
  </si>
  <si>
    <t>The solution should provide the delivery of Virtual Desktops - Windows &amp; Linux full VDI and Windows &amp; Linux session based Desktops and applications from the same platform and single user portal</t>
  </si>
  <si>
    <t xml:space="preserve">The solution should provide Unified client for consistently great experience across devices and locations for:
- Optimized access across the WAN and LAN through an HTML browser
- High performance multi-media streaming, Rich virtualized graphics
- fully optimized unified communications and real-time audio and video support.
</t>
  </si>
  <si>
    <t>Intuitive and contextual user experience across devices making it easy to run Windows on mobile.</t>
  </si>
  <si>
    <t>Top Insights dashboard- will show all aspects of the infrastructure that are underperforming, like- Slow logins, High latency, abnormal applications and more.</t>
  </si>
  <si>
    <t>Solution should have Built-In Dashboard that can provide a quick Glance &amp; provide all points related to VDI/Apps as a endpoint stress analysis - Single Plane of Glass of the Overall VDI Infra , and also provide visibility of any issue.</t>
  </si>
  <si>
    <t>The solution must allow physical desktops / workstations to go in sleep mode to save power. The physical desktops / workstations should automatically be available once they wake up.</t>
  </si>
  <si>
    <t xml:space="preserve">The solution should log off users after their session expires allowing another user to access the same physical PC remotely. </t>
  </si>
  <si>
    <t>The solution should provide the ability to limit by size of data transferred via clipboard</t>
  </si>
  <si>
    <t>The solution should have the ability to drag and drop files between virtual application/ desktop and the endpoint used to access the environment</t>
  </si>
  <si>
    <t>The solution should have the ability to restrict or allow copy-paste from Session to End Point</t>
  </si>
  <si>
    <t>The solution should be able to record logging of application starts and ends in such a way that the applications driven by the added process and its child processes are monitored</t>
  </si>
  <si>
    <t>The solution should be able to log copy operations of text, images, and files</t>
  </si>
  <si>
    <t>The solution should allow admin to dynamically enable session recording at any time during the sessions</t>
  </si>
  <si>
    <t>The solution should have the ability to record only specific events which helps in reducing storage space</t>
  </si>
  <si>
    <t>The solutions should allow to perform multi factor authentication as per user. For different set of users the solution should be able to configure different level and authentications</t>
  </si>
  <si>
    <t>The solution must support access from endpoint with following OS - Windows, Linux, MacOS, iOS, Android, HTML5, Chrome</t>
  </si>
  <si>
    <t>The solution must support access from ThinClient, ZeroClients, RaspberryPi devices</t>
  </si>
  <si>
    <t>The solution should have native integration for authentication via SmartCards OEM.</t>
  </si>
  <si>
    <t>The solution should have native integration for authentication via biometrics OEM.</t>
  </si>
  <si>
    <t xml:space="preserve">The solution should allow users and / or allow admins to force define the end point drive access to "read and write", "read only", "no access" or "ask user". </t>
  </si>
  <si>
    <t>The Solution should allow users  to plug and play a webcam or usb drives during an active application or desktop session with instant recognition and activation without the need to close the virtual application or desktop.</t>
  </si>
  <si>
    <t>The solution should allow to embedd custom watermark on display screens rendered irrespective of endpoint device.</t>
  </si>
  <si>
    <t>The solution should allow to embedd watermark at multiple places on the display.</t>
  </si>
  <si>
    <t>The solution should allow admins customize the transperancy of watermark so that it doesn’t cause users hindrances in work.</t>
  </si>
  <si>
    <t>The solution should allow admins to change the font of watermark text</t>
  </si>
  <si>
    <t>The solution should allow admins to rotate watermark text</t>
  </si>
  <si>
    <t>The solution should support redirection of USB 2, USB 3 and USB-C port from endpoints.</t>
  </si>
  <si>
    <t xml:space="preserve">The solution should report parameters such as User Name, Session ID, Session Bandwidth, Start Time, Up Time, Client IP Address, Server IP Address, Client Version, Client Type such as Windows / Mac / HTML5, Session Reconnects, Country, Region, City etc. </t>
  </si>
  <si>
    <t>The solution should allow proactive notification and alerting functionality to set warning on default alert policies and critical thresholds for various conditions</t>
  </si>
  <si>
    <t>The solution should allow for offloading of Video &amp; audio of real time communication for Microsoft teams, Microsoft Skype for Business, Cisco Jabber,Zoom. It should be able do so without hairpinning of video &amp; audio via DC</t>
  </si>
  <si>
    <t>The solution should allow users to open CPU heavy workloads in the virtual applications and session based virtual desktop without impacting active interative application experience of same users on the same server</t>
  </si>
  <si>
    <t>The interactive application in virtual application or session based virtual desktops on a server should continue to be responsive even if the CPU utilization reaches 100%</t>
  </si>
  <si>
    <t xml:space="preserve">The solution should have native capability to preserve user data and user installed applications across sessions when user is connecting to non-persistent desktops. </t>
  </si>
  <si>
    <t xml:space="preserve">The solution should have granular role based access control to allow organizations delegates read, modify rights appropriately. </t>
  </si>
  <si>
    <t>The solution must support end to end TLS encryption of its traffic.</t>
  </si>
  <si>
    <t>The solution should be capable of handling packet loss and should work without breaking on network with packet loss as high as 2%</t>
  </si>
  <si>
    <t>The solution should provide built in tool to take a shadow of the users session without incurring  any additional load on the WAN link</t>
  </si>
  <si>
    <t>Bank should have complete control to start &amp; stop the recording. Users sessions will be recorded as soon as they launch a Virtual Workload across DC</t>
  </si>
  <si>
    <t>Sl No</t>
  </si>
  <si>
    <r>
      <rPr>
        <sz val="12"/>
        <rFont val="Times New Roman"/>
        <family val="1"/>
      </rPr>
      <t>The solution should help limit total number of instances of an application running at the same time in order to comply with app licensing.</t>
    </r>
  </si>
  <si>
    <r>
      <rPr>
        <sz val="12"/>
        <rFont val="Times New Roman"/>
        <family val="1"/>
      </rPr>
      <t>The solution should allow to "auto update" the endpoint client.</t>
    </r>
  </si>
  <si>
    <r>
      <rPr>
        <sz val="12"/>
        <rFont val="Times New Roman"/>
        <family val="1"/>
      </rPr>
      <t>The solution should allow to "auto update" over internet the endpoint client</t>
    </r>
  </si>
  <si>
    <r>
      <rPr>
        <sz val="12"/>
        <rFont val="Times New Roman"/>
        <family val="1"/>
      </rPr>
      <t>Solution should support work   with full control on end user devices to Restrict Internet ,Restrict USB ports,Block printing,Block data download and copy paste,Block printing screen, screen recording software, Block File Transfer Via Bluetooth</t>
    </r>
  </si>
  <si>
    <t>The solution should provide in-built TOTP (Time Based One Time Password) authentication</t>
  </si>
  <si>
    <t xml:space="preserve">The solution should allow Single Sign On. The users will login to endpoint, and solution should be able to use the authentication to seemlessly authenticate user till desktops / application running in DC / Office. </t>
  </si>
  <si>
    <t>The solution should provide support for local endpoint FIDO2 components in a virtual machine in order to authenticate using FIDO2 (Fast Identity Online) security keys or integrated biometrics on devices that have TPM 2.0 and Windows Hello</t>
  </si>
  <si>
    <t>Hypervisor Platform Specifications</t>
  </si>
  <si>
    <t>Virtualization software shall allow heterogeneous support for guest Operating systems like - Windows client, Windows Server, Linux (at least Red Hat, SUSE, Ubuntu, CentOS and Oracle Linux). The respective Windows &amp; Linux Guest OS must certify the underlying Hypervisor.</t>
  </si>
  <si>
    <t>The solution shall provide the ability to rapidly on-board new hosts by automatically deploying reference configurations including networking settings</t>
  </si>
  <si>
    <t>The solution shall intelligently place and balance virtual machines on appropriate available storage tier based on SLA, performance and availability requirements</t>
  </si>
  <si>
    <t>Proactive High availability capability that utilizes server health information and migrates VMs from degraded hosts before problem occurs</t>
  </si>
  <si>
    <t>The solution shall provide the ability to expand virtual disks (boot and non-boot disks) without downtime and provide options for locating new virtual disks for existing workloads on different tiers of storage for both Windows and Linux workloads</t>
  </si>
  <si>
    <t xml:space="preserve">The solution shall provide zero downtime host patching with maintenance mode to move running workloads to other hosts on the platform with a consistent audit trail of the patching process </t>
  </si>
  <si>
    <t xml:space="preserve">The solution shall provide continuous availability for critical application workloads in the event of server failures by creating a live shadow instance of a virtual machine that is always up to date with the primary virtual machine thus enabling fault tolerance with zero downtime </t>
  </si>
  <si>
    <t xml:space="preserve">The solution shall support configurations of 802.1q VLANs which are compatible with standard VLAN implementations from other vendors </t>
  </si>
  <si>
    <t>Virtualization software shall allow taking point-in-time snapshots of the virtual machines to be able to revert back to an older state if required</t>
  </si>
  <si>
    <t>Virtualization software should have the ability to thin provision disks to avoid allocating all storage space upfront. Full monitoring capabilities and alerts to prevent from accidentally running out of physical storage space should be there.</t>
  </si>
  <si>
    <t>Virtualization software should support live Virtual Machine migration between different generations of CPUs in the same cluster and without the need for shared storage option.</t>
  </si>
  <si>
    <t>OBJECT STORAGE</t>
  </si>
  <si>
    <t>Virtualization software shall have High Availability capabilities for the virtual machines in the sense if in case one server fails all the Virtual machines running on that server shall be able to migrate to another physical server running same virtualization software. The feature should be independent of Operating System Clustering. This high availability feature should also be extended to and aware of the applications running inside of the virtual machines.</t>
  </si>
  <si>
    <t>It should allow dynamic adjustment of the teaming algorithm so that the load is always balanced across a team of physical adapters on a Virtual Switch</t>
  </si>
  <si>
    <t xml:space="preserve">Virtualization software should provide VM-level encryption protects unauthorized data access both at-rest and in-motion </t>
  </si>
  <si>
    <t>Software Defined Storage</t>
  </si>
  <si>
    <t>The Solution Shall provide the capability to define storage availability on a per VM basis.</t>
  </si>
  <si>
    <t>The Platform must support monitoring via SNMPv3 and email alerting via SMTP.</t>
  </si>
  <si>
    <t>Proposed software storage solution should integrate with hypervisor for planned and unplanned activities like maintenance mode activities or during unexpected failure of hosts and during compute resource crunch due to workload utilization of resources.</t>
  </si>
  <si>
    <t>The solution should deliver zero data loss in case of disk, host or network failure. The platform should have ability to replicate VM's independently &amp; irrespective of the Hypervisor SW.</t>
  </si>
  <si>
    <t>The proposed solution must have metadata distributed on all nodes in a cluster i.e. each node in the cluster should carry information about data lying across every node in the cluster and capacity utilization/distribution across all nodes has to be uniform in terms of data distribution at all times.</t>
  </si>
  <si>
    <t>Solution should support rest API for third party integration and customized workflow for automation using rest API.</t>
  </si>
  <si>
    <t>Cloud Management Platform</t>
  </si>
  <si>
    <t>The proposed solution should support application lifecycle management with automated orchestration across multiple hypervisor and cloud.</t>
  </si>
  <si>
    <t>The solution should provide ability to orchestrate readymade workflows with third-party integrations via APIs to simplify the use of complementary IT service management tools and products.</t>
  </si>
  <si>
    <t>Must be able to maintain versioning of blueprints/ templates.</t>
  </si>
  <si>
    <t>The solution must allow/support disk image of Windows, Windows Server and all variant of Linux.</t>
  </si>
  <si>
    <t>The proposed Private Cloud solution must be ready for containers, Kubernetes and dockers deployment.</t>
  </si>
  <si>
    <t>The solution must allow  to provision and manage the resources.</t>
  </si>
  <si>
    <t>Maintain primary working set copy of active data on the Local node/cluster as VM's are hosted in order to provide high IOPS and low latency. Proposed Solution must be proposed for faster reads and write for Business critical Apps.</t>
  </si>
  <si>
    <t>Solution should support data integrity and consistency check against stored checksums, in the event of advert issue, data should automatically start rebuilding immediately in cluster for data resiliency without any manual admin intervention in case of Disk or Node failure.</t>
  </si>
  <si>
    <t>The solution should provide RBAC features across automation and monitoring layer inline with existing Bank infrastructure</t>
  </si>
  <si>
    <t>Proposed solution must support immutability or WORM (Write Once Read Many) feature for storing backups to insure against accidental or malicious data deletion.</t>
  </si>
  <si>
    <t xml:space="preserve">The solution should have catalogue of private cloud  and should support self- service provisioning capabilities </t>
  </si>
  <si>
    <t>The solution should have Life Cycle Management Work flows: Provisioning, cloning, re-sizing, snapshot, deletion etc. There should be zero manual intervention in this entire process.</t>
  </si>
  <si>
    <t>The administrator Blueprint/template can define the vCPU &amp; memory for each virtual machine.</t>
  </si>
  <si>
    <t>The software must allow the administrator to design multiple VMs blueprint/template.</t>
  </si>
  <si>
    <t>Solution should restrict screen recording, screen print, screen capture, and key logging from end point.</t>
  </si>
  <si>
    <t>If any hardware is provided the same should be hardened both at DC and DR as per cyber security industry standard and have the capability to work with TLS 1.2 or above.</t>
  </si>
  <si>
    <t>Retention period for logs and history should be 180 days.</t>
  </si>
  <si>
    <t>Solution should  supports session management: global Idle session timeout, Session timeout, and Single log-out.</t>
  </si>
  <si>
    <t>Communications with DB must be encrypted.</t>
  </si>
  <si>
    <t xml:space="preserve">Bidder has to do purging and rotation of Directory log files . </t>
  </si>
  <si>
    <t>Proposed solution should be IPv4/IPv6 ready</t>
  </si>
  <si>
    <t>TheLDAP Users can integrate with the proposed solution</t>
  </si>
  <si>
    <t xml:space="preserve">The Software shall support the administrative portal for operators with security controls including but not limited to authentication, authorization and multifactor authentication. </t>
  </si>
  <si>
    <t>The solution must include at least the possibility to configure the following rules / parameters for performing risk analyses:
- IP address of the user
-  Hopping zones
- Unknown user
- Verification of the device ID used for authentication
- Machine Fingerprint verification
- Check user behavior</t>
  </si>
  <si>
    <t>Endpoint agents should support flavours of Linux RedHat Ubuntu, Windows (Win8, Win10, Win 11), Centos, Unix, Mac, Android, iOS.</t>
  </si>
  <si>
    <t>Source</t>
  </si>
  <si>
    <t>Backup Type</t>
  </si>
  <si>
    <t>Backup Frequency</t>
  </si>
  <si>
    <t>Retention</t>
  </si>
  <si>
    <t>Full</t>
  </si>
  <si>
    <t>Daily</t>
  </si>
  <si>
    <t>Database</t>
  </si>
  <si>
    <t>7 Days</t>
  </si>
  <si>
    <t>30 Days</t>
  </si>
  <si>
    <t>90 days</t>
  </si>
  <si>
    <t>1 Year</t>
  </si>
  <si>
    <t>Archive</t>
  </si>
  <si>
    <t>Application</t>
  </si>
  <si>
    <t>Decade</t>
  </si>
  <si>
    <t>Weekly</t>
  </si>
  <si>
    <t>90 Days</t>
  </si>
  <si>
    <t>Monthly</t>
  </si>
  <si>
    <t>SL.No.</t>
  </si>
  <si>
    <t>WEB</t>
  </si>
  <si>
    <t>Incr</t>
  </si>
  <si>
    <t>30 days</t>
  </si>
  <si>
    <t>3 Months</t>
  </si>
  <si>
    <t>BACKUP SOLUTION</t>
  </si>
  <si>
    <t xml:space="preserve">The proposed backup software should be independent of storage hardware </t>
  </si>
  <si>
    <t xml:space="preserve">The backup software must support multi tenancy feature for creation of distinct data zones where the end users have access without being able to view data, backups, recoveries, or modify in other data zones. </t>
  </si>
  <si>
    <t>The Backup software must support web based advance search from the backup catalog based on dates, time, full text and patterns etc. and also able to recover the data to original / alternate path from the same search console</t>
  </si>
  <si>
    <t>Must be capable of integration with active directory infrastructure for ease of user rights management along with Role-Based Access Control (RBAC) to regulate the level of management</t>
  </si>
  <si>
    <t>Backup Solution must provide support to restore a single VM, single file from a virtualized environment. It must provide restore from the backup server management console for ease of use and centralized administration</t>
  </si>
  <si>
    <t>Proposed backup solution should be able to protect the backed up disk volume from Malware.</t>
  </si>
  <si>
    <t>The Backup software must be able to compress and encrypt data at the client-side and this feature should be available even during de-duplication.</t>
  </si>
  <si>
    <t>The licenses provided should be enterprise licenses.</t>
  </si>
  <si>
    <t>The offered backup solution must have capability to do trend analysis for capacity planning of backup environment.</t>
  </si>
  <si>
    <t xml:space="preserve"> The solution should  provide customizable reports and analytics as per Bank requirement</t>
  </si>
  <si>
    <t>Offered Backup software License should provide capability for writing the long term retention copies of the backup data (on Object Storage). Required licenses for the said long term retention should be factored from day 1</t>
  </si>
  <si>
    <t xml:space="preserve">Proposed object storage solution should support multiple replication methodologies like active-active, active-passive and topologies like ring, chain, one-to-many, many-to-one etc. </t>
  </si>
  <si>
    <t>Proposed object storage should have multi-tenant architecture and tenant owners should be able to assign capacity quotas and set configurable attributes to the assigned namespace.</t>
  </si>
  <si>
    <t xml:space="preserve">Proposed object storage should have inbuilt capability of self-healing and self-monitoring </t>
  </si>
  <si>
    <t>Proposed solution should have inbuilt comprehensive search capabilities through GUI templates and metadata query APIs.</t>
  </si>
  <si>
    <t>Object storage should be provided with enterprise license required to use all the features available in the proposed system.</t>
  </si>
  <si>
    <t>Tape Library shall have web based secure management so that drives and robots can be assigned to clients on requests/demand.</t>
  </si>
  <si>
    <t>Tape Library shall have a mechanism to hold persistent history and intelligent analysis of events and logs for easy troubleshooting.</t>
  </si>
  <si>
    <t>Tape Library shall provide remote monitoring capability, hot swap tape drives and redundant hot swap power supplies.</t>
  </si>
  <si>
    <t>The Tape Library unit shall support upto 18TB native and 45TB compressed capacity for LTO9 Tape Drives/Media (when 2.5:1 compression is used).</t>
  </si>
  <si>
    <t>Offered LTO9 drive shall have native speed of at least 300 MB/sec and a compressed speed of at least 600 MB/sec for 2.5:1 compression.</t>
  </si>
  <si>
    <t>The storage should be able to generate audit logs to record activities including host-initiated actions, physical component changes, attempts blocked by security control.</t>
  </si>
  <si>
    <t>Centralized management software should be browser based/ web enabled accessible over IP</t>
  </si>
  <si>
    <t>Management software should have roles based access for user accounts to manage and monitor the Solution</t>
  </si>
  <si>
    <t xml:space="preserve">Management software should be able to integrate with Active Directory/ LDAP for user authentication </t>
  </si>
  <si>
    <t>Current Size (TB)</t>
  </si>
  <si>
    <t>Expected Size in 5 years (TB)</t>
  </si>
  <si>
    <t>Expected % Increase in 5 Years</t>
  </si>
  <si>
    <t>The offered backup solution must integrate with different hypervisors managers to backup different platforms including Hyper-V, VMware, Nutanix AHV, etc.</t>
  </si>
  <si>
    <t xml:space="preserve">The proposed backup software should work with various hardware OEMs and provide functionality like deduplication, compression, encryption, Bare Metal Recovery, replication, DB backup etc. </t>
  </si>
  <si>
    <t>Solution should be able to generate Reports as per Banks requirement.</t>
  </si>
  <si>
    <t>It should also have configurable ReST API support for management, administration and reporting on backup solution via custom applications.</t>
  </si>
  <si>
    <t>Tape Library shall have GUI panel.</t>
  </si>
  <si>
    <t>Tape Library shall be supplied with at- least 8 Import Export Slots.</t>
  </si>
  <si>
    <t xml:space="preserve">The Proposed solution should be configured with dual CPU per storage node to ensure data availability. </t>
  </si>
  <si>
    <t>The object storage should provide protection for metadata data by creating multiple copies across the nodes. Protection of data should be ensured irrespective of object size and should offer to have more than one copy of data within or across DC and DR sites.</t>
  </si>
  <si>
    <t>Object storage should support for API or search console to locate objects for application and analytical use.</t>
  </si>
  <si>
    <t>All the future upgrades should be non dispruptive(without any downtime) for software and hardware upgrade.</t>
  </si>
  <si>
    <t>Should support data storage on SAN / Appliance Storage</t>
  </si>
  <si>
    <t>Retention in Primary Backup Hardware</t>
  </si>
  <si>
    <t>Retention in object Storage</t>
  </si>
  <si>
    <t>Retention in Tape Library</t>
  </si>
  <si>
    <t>1 Month</t>
  </si>
  <si>
    <t>3 Month</t>
  </si>
  <si>
    <t>2 Weeks</t>
  </si>
  <si>
    <t>4 Weeks</t>
  </si>
  <si>
    <t>3 Days</t>
  </si>
  <si>
    <t>1 Week</t>
  </si>
  <si>
    <t>2 Month</t>
  </si>
  <si>
    <t>The solution should be with No Single Point of Failure (SPOF). All the components should be redundant and hot swappable including power supply, fans, batteries etc. The proposed solution must support non-disruptive replacement of hardware component</t>
  </si>
  <si>
    <t>DISK BASED PRIMARY BACKUP HARDWARE</t>
  </si>
  <si>
    <t xml:space="preserve">The solution should be sized to complete restoration of 250 TB of Core Data within 12 Hours of restoration window. </t>
  </si>
  <si>
    <t>Min 3 PCIe Slots - Gen 4</t>
  </si>
  <si>
    <t>Minimum Switch Fabric Capacity: 4Tbps or better (Full  Duplex)</t>
  </si>
  <si>
    <t>Minimum forwarding rate of 3.0 Bpps or better (Full Duplex)</t>
  </si>
  <si>
    <t>64K ARP table, 160K MAC addresses</t>
  </si>
  <si>
    <t xml:space="preserve">The solution shall provide a administrative console for management of the virtualised solution to conduct activities such as on-boarding/managing/updating hosts, virtual machines, storage and networks </t>
  </si>
  <si>
    <t>The solution shall provide the ability to create new virtual machines from scratch or based on templates / blueprints</t>
  </si>
  <si>
    <t>The solution shall provide a convertor to migrate physical Windows and Linux workloads to virtual workloads</t>
  </si>
  <si>
    <t>The solution shall provide replication capability  of virtual machine data over the LAN or WAN. This replication should simplify management enabling replication at the virtual machine level</t>
  </si>
  <si>
    <t xml:space="preserve">Virtualization software should have the provision to provide zero downtime, zero data loss and continuous availability for the applications running in virtual machines in the event of physical host failure, without the cost and complexity of traditional hardware or software clustering solutions. </t>
  </si>
  <si>
    <t xml:space="preserve">Solution must provide native and embedded support for creating Kubernetes clusters on the hypervisor using a management user interface for managing both virtual machines and Kubernetes clusters for containerized applications </t>
  </si>
  <si>
    <t xml:space="preserve">The solution must have De-duplication and Compression features licensed and implemented from day one (Should not have dependency on any proprietary hardware device). </t>
  </si>
  <si>
    <t>The proposed system should support both hybrid and all flash storage within the same cluster/across Solution. Failure of cache drive/s should not impact availability of any of capacity drives in the node.</t>
  </si>
  <si>
    <t xml:space="preserve">Solution Should support Data at Rest Encryption with AES 256 Bit </t>
  </si>
  <si>
    <t>The proposed solution should provide hyper- converged software that allows delivery of enterprise-class storage services across any type of disks (NVMe, SSD, SAS) using latest x86 server infrastructures.</t>
  </si>
  <si>
    <t>Licenses proposed for solution should be perpetual in nature (end user License name must be in the name of Bank). Bidder/OEM need to provide the Hardware Validation on the proposed Solution. The licenses should not be tied with any specific hardware and must be transferable to any x86 hardware, in case bank wants to deploy it on new x86 hardware.</t>
  </si>
  <si>
    <t xml:space="preserve">The proposed solution will run critical databases like Oracle, MS SQL, My SQL &amp; MongoDB, Postgress. The Cluster should have the capability to run said Databases. </t>
  </si>
  <si>
    <t>The proposed solution must be capable of moving the VM's across the new nodes without any downtime</t>
  </si>
  <si>
    <t>Solution should support VM's snapshot at storage level.</t>
  </si>
  <si>
    <t>The solution must provide management through a web based console. Solution should support LDAP &amp; Active Directory integration</t>
  </si>
  <si>
    <t>The solution should have support for predictive failure hardware component.</t>
  </si>
  <si>
    <t>Solution licenses should be transferrable to hardware in case of hardware EOL &amp; EOS or non-availability. Adding of Memory or Disks should not incur any additional software licenses, cache drives.</t>
  </si>
  <si>
    <t>The solution should provide enterprise data services such as compression in software. Solution must have de- duplication and compression features licenses and implemented from day one. These functionalities should be part of the proposed solution. The Solution must have functionality to support compression and or Deduplication online on data container without any downtime and data loss.</t>
  </si>
  <si>
    <t>The Solution should have the capabilities for customization of dashboards. Bidder should also create the required dashboards as per Banks requiremenrt.</t>
  </si>
  <si>
    <t xml:space="preserve">Administrator must be able to manage/control the Repository view for the tenants and enable multi tenancy. Any authorised user must be able to deploy the application using the published blueprint/template in his application Repository. </t>
  </si>
  <si>
    <t>The solution should provide capability of generating reports for usage, performance, compliance, health, forecasting, capacity etc.</t>
  </si>
  <si>
    <t>The solution shall provide a single pane of glass for automated  provisioning with   model-based orchestration  of compute,  network, storage, applications  and custom   services.</t>
  </si>
  <si>
    <t>The solution must allow restriction of vCPU, Memory and Disk resources to group of users</t>
  </si>
  <si>
    <t>The solution must provide full audit governance on who launch the blueprint/template, output log of each action and script used to run the action. Solution should also provide simulation of blueprint/template before deployment into production environment.</t>
  </si>
  <si>
    <t>The solution must have an approval process to review, reject or approve the blueprints/templates.</t>
  </si>
  <si>
    <t>The Software should support AD authentication through LDAP</t>
  </si>
  <si>
    <t xml:space="preserve">The Management software should be capable of creating baseline configuration of the upcoming upgrades and patches. </t>
  </si>
  <si>
    <t>The proposed solution should provide a dashboard for physical and virtual Environments</t>
  </si>
  <si>
    <t xml:space="preserve">The dashboard should track DR Readiness status of all the applications under DR. </t>
  </si>
  <si>
    <t xml:space="preserve">The implementation shall have no or minimal interruption to the current production environment during implementation. </t>
  </si>
  <si>
    <t>The solution shall have integration with LDAP/Active Directory for authentication and also single-sign on authentication mechanisms including DNS host name resolution changes during DR Drill.    </t>
  </si>
  <si>
    <t xml:space="preserve">The proposed solution should be capable of supporting all popular Virtualization technologies like Vmware, Nutanics, Microsoft Hyper-V, </t>
  </si>
  <si>
    <t xml:space="preserve">The proposed solution should be capable to support Switch-over, Switch -Back between DC- DR and vice-versa. </t>
  </si>
  <si>
    <t>The proposed solution should be able to generate audit reports based on the BCP modules confgured.</t>
  </si>
  <si>
    <t>The proposed solution should be able to support heterogeneous server models from different OEMs with industry standard operating systems like Windows, Linux, Solaris, AIX, HP-UXetc..</t>
  </si>
  <si>
    <t>The proposed should have ready to use library of recovery automation action for heterogeneous databases and replication environment. This must significantly reduce custom development of scripts and speedy deployment of DR solutions.</t>
  </si>
  <si>
    <t>The proposed solution should have granular, role based administration and should be able to integrate with Active Directory/LDAP, SAML and any third-Party (PIM/PAM) authentication mechnism for authentication.</t>
  </si>
  <si>
    <t>The bidder should ensure that there are no security vulnerabilities which can be exploited.</t>
  </si>
  <si>
    <t>The proposed solution shall be capable of supporting all types of replication mechanisms including database native log shipping such as MS SQL NLS, Always On, Oracle Dataguard, MySQL Master Slave replication, any Storage based replication, Any third-party replication, Any Hypervisor based replication such as VMware vSphere Replication, Hyper-V Replica, Nutanics Replication. Any file based replication mechanism, Rsync, Robocopy.</t>
  </si>
  <si>
    <t>The proposed solution should provide RPO SLA report.</t>
  </si>
  <si>
    <t>The proposed solution should be capable of co-ordinating with relevant resources or key stake-holders during events, DR drills, simulation table top tests across DC.</t>
  </si>
  <si>
    <t>Anti-money Laundering (AML)</t>
  </si>
  <si>
    <t>Applications Supported by Blocked Amount (ASBA)</t>
  </si>
  <si>
    <t>Automated Teller Machine (ATM)</t>
  </si>
  <si>
    <t xml:space="preserve">B@ncs24 (CBS) </t>
  </si>
  <si>
    <t>Biometric Authentication System (BAS)</t>
  </si>
  <si>
    <t>Clearing Corporation of India Ltd. (CCIL) Applications</t>
  </si>
  <si>
    <t>Data Archival and Retrieval Solutions (DARS)</t>
  </si>
  <si>
    <t>Document Management System (DMS)</t>
  </si>
  <si>
    <t>E-Mail Messaging Solution (MMS)</t>
  </si>
  <si>
    <t>Electronics Tax Deduction at Source (eTDS)</t>
  </si>
  <si>
    <t>Electronic Mode of Receipt of Taxes to Govt. (E treasury)</t>
  </si>
  <si>
    <t>Enterprise wide Fraud Risk Management Solution (EFRMS)</t>
  </si>
  <si>
    <t>Financial Inclusion (FI)</t>
  </si>
  <si>
    <t>Government Business Module (Pension)</t>
  </si>
  <si>
    <t>Helpdesk</t>
  </si>
  <si>
    <t>Human Resource Management System (HRMS)</t>
  </si>
  <si>
    <t>Human Resource Management System (HRMS) ticketing tool</t>
  </si>
  <si>
    <t>International Business Machines (IBM) Integrated Bus Financial Transaction Manager (FTM)</t>
  </si>
  <si>
    <t xml:space="preserve">Internet Banking </t>
  </si>
  <si>
    <t>KIOSK</t>
  </si>
  <si>
    <t>Mobile Passbook (M passbook)</t>
  </si>
  <si>
    <t>Mobile Banking</t>
  </si>
  <si>
    <t>Risk Assessment Module (RAM tool)</t>
  </si>
  <si>
    <t>Secure File Transfer Protocol (SFTP)</t>
  </si>
  <si>
    <t>Society for Worldwide Interbank Financial Telecommunications (SWIFT)</t>
  </si>
  <si>
    <t>Trade Finance (Forex)</t>
  </si>
  <si>
    <t>Unified Payments Interface (UPI)</t>
  </si>
  <si>
    <t>Corporate website</t>
  </si>
  <si>
    <t>Performance Management System (CENTRAL RISE)</t>
  </si>
  <si>
    <t>Privileged identity Management (PIM)</t>
  </si>
  <si>
    <t>Applications</t>
  </si>
  <si>
    <t>Tab banking</t>
  </si>
  <si>
    <t>Vendor Payment Module (GST)</t>
  </si>
  <si>
    <t>Public Financial Management System (PFMS)</t>
  </si>
  <si>
    <t>Staff accountability software information system (SASIS)</t>
  </si>
  <si>
    <t>Digital Rights Management (DRM)</t>
  </si>
  <si>
    <t>In house portals</t>
  </si>
  <si>
    <t>Integrated Risk Management Solution (IRMS)</t>
  </si>
  <si>
    <t>Market Risk</t>
  </si>
  <si>
    <t>Offsite Monitoring</t>
  </si>
  <si>
    <t>Aadhaar Data Vault (ADV)</t>
  </si>
  <si>
    <t>Board Meeting Automation Solution (BoardPAC)</t>
  </si>
  <si>
    <t>Regional Rural Bank- Core Banking System (RRB-CBS)</t>
  </si>
  <si>
    <t xml:space="preserve">End no End Loan Lifecycle Management System (LENDSAFE) </t>
  </si>
  <si>
    <t>Single Data Repository (SDR 2)</t>
  </si>
  <si>
    <t>Ethics</t>
  </si>
  <si>
    <t>Video KYC</t>
  </si>
  <si>
    <t>Digi GO</t>
  </si>
  <si>
    <t>Cheque Truncation System (CTS)</t>
  </si>
  <si>
    <t>GST genie</t>
  </si>
  <si>
    <t>Demat</t>
  </si>
  <si>
    <t>Monitor &amp; Notify</t>
  </si>
  <si>
    <t>Security</t>
  </si>
  <si>
    <t>Report</t>
  </si>
  <si>
    <t>Process</t>
  </si>
  <si>
    <t>General / Architecture</t>
  </si>
  <si>
    <t>Built-in Managed File Transfers</t>
  </si>
  <si>
    <t>Schedule</t>
  </si>
  <si>
    <t>Version Control</t>
  </si>
  <si>
    <t>Administration and Maintenance</t>
  </si>
  <si>
    <t>The communications should secure be based on industry security standards, eg TLS 2.0 or above</t>
  </si>
  <si>
    <t>The solution should not require additional client installations for usage as agent/agentless</t>
  </si>
  <si>
    <t>The solution should be allowed for automatic notification of workload status by Operator console, email, SMS.</t>
  </si>
  <si>
    <t>The solution should be able to define authorizations in security groups and on user level. A combination of group rules and user rules must be possible. When combining group and user rules, it must be possible to define security access authorizations with generic placeholders, where the most specific rule applies.</t>
  </si>
  <si>
    <t xml:space="preserve">The solution must centralize monitor </t>
  </si>
  <si>
    <t>The solution should interface with monitoring solutions</t>
  </si>
  <si>
    <t>NOTE</t>
  </si>
  <si>
    <t>The installation of the End of Day Batch Job Automation Solution will be done by the OEM engineers.</t>
  </si>
  <si>
    <t>The installation of the Orchestration DR Drill Management Solution will be done by the OEM engineers.</t>
  </si>
  <si>
    <t>The installation of the Access Management Solution will be done by the OEM engineers.</t>
  </si>
  <si>
    <t>The installation of the Backup Solution will be done by the OEM engineers.</t>
  </si>
  <si>
    <t>The proposed backup software license should be having functionality of Backup, Recovery/ Archival and Restoration from pane/ console</t>
  </si>
  <si>
    <t>Proposed solution should include support for Oracle, VMware, Nutanix AHV VMs, Kubernetes backup. It should provide backup of block storage, Persistent Volume claims, secrets, etcd and config file.  It should have Built-in backup and recovery for Kubernetes running on-premises, in the cloud  from day 1</t>
  </si>
  <si>
    <t>DISK BASED PRIMARY BACKUP HARDWARE should support dedupe and compression</t>
  </si>
  <si>
    <t>Should support central storage / Appliance of backup from all users</t>
  </si>
  <si>
    <t>Each storage node should be configured with minimum 192GB DRAM. Each node should be configured with minimum 900GB or higher SSD Drives for metadata.</t>
  </si>
  <si>
    <t>Must have the ability to store deduplicated &amp; encrypted data to the proposed Object Storage from backup solutions.</t>
  </si>
  <si>
    <t>The object storage must support data protection against 4 or more simultaneous disks failures or one node at any point of time. Disk and node rebuilds should leverage protection from within the same site so as to avoid consuming WAN bandwidth to restore data from DR site and minimize rebuild times during rebuild operations.</t>
  </si>
  <si>
    <t>Should support 256-bit Advanced Encryption Standards (AES) encryption for inflight and at rest</t>
  </si>
  <si>
    <t>The Solution should be capable of having VPNless based VDI solution for 250 Named  users which can increase to 1500 users</t>
  </si>
  <si>
    <t>The solution should verify the client's security posture( as per SOW) before granting access (should ensure end point security)</t>
  </si>
  <si>
    <t xml:space="preserve">Solution should provide Data Loss Prevention Capability by blocking Interaction with End User Device on Clip board Redirection, File Copy/Paste , Printer Redirection as well as USB Redirection including Anti Screen Capture as well as Anti Key Logger, File upload download, File drag and drop. </t>
  </si>
  <si>
    <t>Should support time based access and auto-expiry</t>
  </si>
  <si>
    <t xml:space="preserve">The Proposed Solution should provide Secure Reverse Proxy Capabilities(Zero Trusted Network Access-ZTNA Framework) that is in built in the VDI Licenses thereby avoiding additional Procurement of VPN Perimeter Gateway’s </t>
  </si>
  <si>
    <t>The vendor should supply the appliances in Banks DC and DR Site and fine tune the solution to operate both appliances in Active–Passive Mode by enabling seamless integration and failover automatically in case of failure.</t>
  </si>
  <si>
    <t>VDI</t>
  </si>
  <si>
    <t>TAPE LIBRARY</t>
  </si>
  <si>
    <t>Network Firewall and Network Devices</t>
  </si>
  <si>
    <t>Solution must provide 2FA which shall have provision to assign single &amp; multiple type of tokens to a particular user. (SMS, Email, Google Authenticator, Smartphone tokens, passwordless and push notifications, fingerprint and face auth)</t>
  </si>
  <si>
    <t>The authentication solution must ensure the following functionalities specific to the risk analysis:
- The risk analysis is performed in real time, when performing an authentication operation or accessing sensitive functionalities of the Application
-- Different rules and policies may be used for different functionality of the Application
- The risk analysis can run in the background (for a predetermined period), without the results being applied to user operations. Data and analysis results are saved in the database.
- The solution must allow the configuration of exceptions based on which the rules specific to the risk analysis are not applied for certain users or for certain categories of users</t>
  </si>
  <si>
    <t>The authentication solution must carry out the risk analysis for each attempt to access the Application or perform a sensitive operation. Based on the risk analysis, the authentication solution will be able to initiate the following actions:
- Allows user access to Applications or sensitive functionality
- Asks the user for an additional security element: one-time password (OTP) or security question
- Deny user access to Applications</t>
  </si>
  <si>
    <t>The solution must support Open Standards like SAML 2, oAuth 2, OpenID Connect</t>
  </si>
  <si>
    <t>Authentication and authorization must happen on a separate channel before allowing user to connect to any service / applications - i.e. only authentication and authorization controls to communicate via a specific port or control channel.</t>
  </si>
  <si>
    <t xml:space="preserve">The bidder has to provide in the proposed solution to maintain primary &amp; Disaster Recovery Equivalence.  Files deleted on the primary will be deleted on DR </t>
  </si>
  <si>
    <t>The proposed solutions data shall be able to be exported to standard reporting templates including PDF etc.    </t>
  </si>
  <si>
    <t>Only permitted users should be able to take remote desktop of the End user for troubleshooting, maintenance and training purposes</t>
  </si>
  <si>
    <t>The users should run multipte simultaneous support sessions from his desktop.</t>
  </si>
  <si>
    <t>The solution should have capabitity to store all the audit logs like session recording, activity log, day, date, time and duration of access, Administrator name, lP address etc.</t>
  </si>
  <si>
    <t>All users must be authenticated either locally by the Controller or via a 3rdparty authentication system such as AD- LDAP,  SAML, 2FA providers etc.</t>
  </si>
  <si>
    <t>Solution should provide every user a personalized landing page with only those application icons that he has access to Multi Factor authentication for applications. The user should be able to launch other thick applications like DB client, VPN, SSH client and get multi-factor authentication applicable to the user.</t>
  </si>
  <si>
    <t>The tape library shall be supplied with robotics and Library Partitioning which should support at least 8 partitions (Logical Library)</t>
  </si>
  <si>
    <t>BACKUP SOFTWARE</t>
  </si>
  <si>
    <t>BACKUP DATA TYPE</t>
  </si>
  <si>
    <t>DESKTOP BACKUP SOFTWARE</t>
  </si>
  <si>
    <t>BATCH JOB AUTOMATION SOLUTION</t>
  </si>
  <si>
    <t>CLIENT ADMINISTRATIVE PRIVILEGE SOLUTION</t>
  </si>
  <si>
    <t>SECURE REMOTE SUPPORT SOLUTION</t>
  </si>
  <si>
    <t>DESCRIPTION</t>
  </si>
  <si>
    <t>ORCHESTRATION DR DRILL MANAGEMENT SOLUTION</t>
  </si>
  <si>
    <t>PRIVATE CLOUD HARDWARE</t>
  </si>
  <si>
    <t>PRIVATE CLOUD SOFTWARE</t>
  </si>
  <si>
    <t>ACCESS MANAGEMENT SOLUTION</t>
  </si>
  <si>
    <t xml:space="preserve">The solution shall provide a purpose-built hypervisor that installs directly on the bare metal x86 server hardware with no dependence on a general-purpose OS for reliability and security. This hypervisor should have inbuilt support for software defined storage </t>
  </si>
  <si>
    <t>The solution shall provide the ability to hot-add CPU and memory and hot-plug disks and NICs (provided the same is supported by the guest operating system)</t>
  </si>
  <si>
    <t xml:space="preserve">The solution shall provide remote port-mirroring capabilities (e.g. Mirror traffic from one virtual port to another) </t>
  </si>
  <si>
    <t>The solution should be able to automate planned migrations with graceful shutdown of protected virtual machines at the original site thus ensuring zero data loss and application-consistent migrations</t>
  </si>
  <si>
    <t>Licenses proposed for Hypervisor Platform should be perpetual in nature </t>
  </si>
  <si>
    <t xml:space="preserve">The proposed solution should provide seamless upgrade for Firmware, Hypervisor, Storage OS, BIOS and other such functions which are required in the platform without any VM downtime. </t>
  </si>
  <si>
    <t xml:space="preserve">Solution should support multi-site replication, where multiple site can replicate to one central site </t>
  </si>
  <si>
    <t>The solution should be capable to scale-up (by adding disks), scale-out (by adding nodes) and Scale-down (removal of node from cluster) architecture with no disruption to the workloads already running on the platform </t>
  </si>
  <si>
    <t xml:space="preserve">Solution should be able to take VM's snapshot/Storage snapshot at any time irrespective of VM's state (Power ON/Power OFF/Suspended) </t>
  </si>
  <si>
    <t>The    solution   should provide    resource reclamation functionality which  identifies and reclaims  inactive  and abandoned resources by automating the decommissioning and reuse of  retired resources.  It should also provide reclamation savings reports which would enable organizations to quantify its cost savings.</t>
  </si>
  <si>
    <t>The solution shall support approval policies integrated with    email/SMS notifications such that approvals/ rejections can be done..</t>
  </si>
  <si>
    <t>The solution shall provide an orchestration engine with ready workflows and ability to create custom workflows based on SOAP/ REST operations and PowerShell scripts..</t>
  </si>
  <si>
    <t>The solution should provide capacity optimization capabilities to identify over-provisioned &amp; under- provisioned resources and provide recommendations, alerts and automated actions on right-sizing and resource consumption so they can be right-sized for adequate performance and avoid resource wastage. Should provide visibility of capacity and VMs which can be reclaimed and cost visibility of the reclaimed capacity and VMs.</t>
  </si>
  <si>
    <t>The Solution should be capable of creating custom dashboard with reporting as per Banks requirement. Solution should be able to scan/search objects with advanced search option for faster access to require information for trouble shooting.</t>
  </si>
  <si>
    <t xml:space="preserve">Platform Management </t>
  </si>
  <si>
    <t xml:space="preserve">The management software should provide means to perform quick, as-needed deployment of additional hypervisor hosts. This automatic deployment should be able to push out update images, eliminating patching and the need to schedule patch windows. </t>
  </si>
  <si>
    <t xml:space="preserve">The virtualization should have capability to simplify host deployment and compliance by creating virtual machines from configuration templates. </t>
  </si>
  <si>
    <t xml:space="preserve">Virtualization management software console shall provide reports for performance and utilization of Virtual Machines. It shall co-exist and integrate with leading systems management vendors. </t>
  </si>
  <si>
    <t xml:space="preserve">Virtualization management software console shall provide capability to monitor and analyze virtual machines, and server utilization and availability with detailed performance graphs. </t>
  </si>
  <si>
    <t xml:space="preserve">Virtualization management software console shall maintain a record of significant configuration changes and the administrator who initiated them. </t>
  </si>
  <si>
    <t xml:space="preserve">Virtualization management software console shall provide the Manageability of the complete inventory of virtual machines, and physical servers with greater visibility into object relationships. </t>
  </si>
  <si>
    <t xml:space="preserve">Virtualization management software should support user role and permission assignment (RBAC). </t>
  </si>
  <si>
    <t xml:space="preserve">Virtualization management software should allow reliable and non-disruptive migrations for Physical/ Virtual machines running Windows and Linux operating systems to virtual environment. </t>
  </si>
  <si>
    <t xml:space="preserve">Virtualization management software should be able to integrate into existing standard EMS systems. </t>
  </si>
  <si>
    <t xml:space="preserve">The management solution for hypervisor should provide Single-Sign-On capability which should dramatically simplify administration by allowing users to log in once to access all instances or layers of management without the need for further authentication. </t>
  </si>
  <si>
    <t xml:space="preserve">The virtualization management software should provide the core administration interface as a single Web based interface. This interface should be flexible and robust and should simplify the hypervisor control through shortcut navigation, custom tagging, enhanced scalability. </t>
  </si>
  <si>
    <t>The Solution should be Support Session recording</t>
  </si>
  <si>
    <t>This solution should have the ability to restrict access to virtual applications or virtual shared desktops or virtual desktop if the endpoint does not have an Antivirus deployed or Antivirus Application is Disabled by end users</t>
  </si>
  <si>
    <t>The solution should have capability to restrict session launch based on IP geolocation. Any management solution of licenses requied should be included in the bid.</t>
  </si>
  <si>
    <t>The solution must have anti-screen capture capabilities when users are accessing from managed end points.</t>
  </si>
  <si>
    <t xml:space="preserve">The solution must have capability to disable printscreen / screen clipping when users are accessing from managed endpoints. </t>
  </si>
  <si>
    <t>The solution should provide enpoints unique hardware ID based data like Serial No, Mac Address, CPU Architecture, Model, UDID, IMEI No.. The reports should help in Logging and auditing for logging and auditing in case unauthorised VDI login is reported.</t>
  </si>
  <si>
    <t>3 x Dual Port 10/25GbE NIC cards with Transceivers (Total 6 Ports of 10G/25G)</t>
  </si>
  <si>
    <t>Activity</t>
  </si>
  <si>
    <t>Responsibility</t>
  </si>
  <si>
    <t>To be performed by</t>
  </si>
  <si>
    <t>Delivery of hardware and associated software</t>
  </si>
  <si>
    <t>Bidder</t>
  </si>
  <si>
    <t>Bidder will deliver the required hardware and associated software</t>
  </si>
  <si>
    <t>Review of High Level and Low-Level Design for all Components</t>
  </si>
  <si>
    <t>OEM</t>
  </si>
  <si>
    <r>
      <t>a)</t>
    </r>
    <r>
      <rPr>
        <sz val="7"/>
        <color theme="1"/>
        <rFont val="Times New Roman"/>
        <family val="1"/>
      </rPr>
      <t xml:space="preserve">      </t>
    </r>
    <r>
      <rPr>
        <sz val="11"/>
        <color theme="1"/>
        <rFont val="Calibri"/>
        <family val="2"/>
        <scheme val="minor"/>
      </rPr>
      <t>Review the identification and formulation strategy to achieve Design Goals</t>
    </r>
  </si>
  <si>
    <r>
      <t>b)</t>
    </r>
    <r>
      <rPr>
        <sz val="7"/>
        <color theme="1"/>
        <rFont val="Times New Roman"/>
        <family val="1"/>
      </rPr>
      <t xml:space="preserve">      </t>
    </r>
    <r>
      <rPr>
        <sz val="11"/>
        <color theme="1"/>
        <rFont val="Calibri"/>
        <family val="2"/>
        <scheme val="minor"/>
      </rPr>
      <t>Review the schema design  to achieve Design Goals</t>
    </r>
  </si>
  <si>
    <r>
      <t>c)</t>
    </r>
    <r>
      <rPr>
        <sz val="7"/>
        <color theme="1"/>
        <rFont val="Times New Roman"/>
        <family val="1"/>
      </rPr>
      <t xml:space="preserve">       </t>
    </r>
    <r>
      <rPr>
        <sz val="11"/>
        <color theme="1"/>
        <rFont val="Calibri"/>
        <family val="2"/>
        <scheme val="minor"/>
      </rPr>
      <t>Assess the devised Virtualization plan and strategy to ensure compatibility during migration from old hardware to new hardware</t>
    </r>
  </si>
  <si>
    <r>
      <t>d)</t>
    </r>
    <r>
      <rPr>
        <sz val="7"/>
        <color theme="1"/>
        <rFont val="Times New Roman"/>
        <family val="1"/>
      </rPr>
      <t xml:space="preserve">      </t>
    </r>
    <r>
      <rPr>
        <sz val="11"/>
        <color theme="1"/>
        <rFont val="Calibri"/>
        <family val="2"/>
        <scheme val="minor"/>
      </rPr>
      <t>Review the migration plan from existing to new Private Cloud and Back Up Solution</t>
    </r>
  </si>
  <si>
    <r>
      <t>e)</t>
    </r>
    <r>
      <rPr>
        <sz val="7"/>
        <color theme="1"/>
        <rFont val="Times New Roman"/>
        <family val="1"/>
      </rPr>
      <t xml:space="preserve">       </t>
    </r>
    <r>
      <rPr>
        <sz val="11"/>
        <color theme="1"/>
        <rFont val="Calibri"/>
        <family val="2"/>
        <scheme val="minor"/>
      </rPr>
      <t>A comprehensive report for all above activities should be submitted within one week of the completion of activities</t>
    </r>
  </si>
  <si>
    <t>Installation, configuration, and operationalization</t>
  </si>
  <si>
    <t>OEM will do the installation, configuration and operationalization of the supplied hardware and software
1) Backup Solution 
2)Disk Based Primary Backup Hardware
3) Object Based Storage, 
4) Tape Library
5) Batch Job Automation Processing Solution,
6) Domain User Administration Privileges 
7) Remote Access Control Management Software 
8) Orchestration DR Drill Management Tool 
9) Internal Private Cloud Infrastructure
10) Virtual Desktop Infrastructure (VDI)
11) Access Management Solution</t>
  </si>
  <si>
    <t>Review the VM Migration Plan and Backup installation &amp; Configuration and post migration validation</t>
  </si>
  <si>
    <t>OEM &amp; Bidder</t>
  </si>
  <si>
    <r>
      <t>a)</t>
    </r>
    <r>
      <rPr>
        <sz val="7"/>
        <color theme="1"/>
        <rFont val="Times New Roman"/>
        <family val="1"/>
      </rPr>
      <t xml:space="preserve">      </t>
    </r>
    <r>
      <rPr>
        <sz val="11"/>
        <color theme="1"/>
        <rFont val="Calibri"/>
        <family val="2"/>
        <scheme val="minor"/>
      </rPr>
      <t xml:space="preserve">Assisting in formulating the process documentation for migration </t>
    </r>
  </si>
  <si>
    <r>
      <t>b)</t>
    </r>
    <r>
      <rPr>
        <sz val="7"/>
        <color theme="1"/>
        <rFont val="Times New Roman"/>
        <family val="1"/>
      </rPr>
      <t xml:space="preserve">      </t>
    </r>
    <r>
      <rPr>
        <sz val="11"/>
        <color theme="1"/>
        <rFont val="Calibri"/>
        <family val="2"/>
        <scheme val="minor"/>
      </rPr>
      <t>Assist in performing checks to ensure migration success</t>
    </r>
  </si>
  <si>
    <r>
      <t>c)</t>
    </r>
    <r>
      <rPr>
        <sz val="7"/>
        <color theme="1"/>
        <rFont val="Times New Roman"/>
        <family val="1"/>
      </rPr>
      <t xml:space="preserve">       </t>
    </r>
    <r>
      <rPr>
        <sz val="11"/>
        <color theme="1"/>
        <rFont val="Calibri"/>
        <family val="2"/>
        <scheme val="minor"/>
      </rPr>
      <t>A comprehensive report for all above activities should be submitted within one week of the completion of activities</t>
    </r>
  </si>
  <si>
    <t>AMC/ ATS</t>
  </si>
  <si>
    <r>
      <t>1.</t>
    </r>
    <r>
      <rPr>
        <sz val="7"/>
        <color theme="1"/>
        <rFont val="Times New Roman"/>
        <family val="1"/>
      </rPr>
      <t xml:space="preserve">       </t>
    </r>
    <r>
      <rPr>
        <sz val="11"/>
        <color theme="1"/>
        <rFont val="Calibri"/>
        <family val="2"/>
        <scheme val="minor"/>
      </rPr>
      <t>The bidder needs to provide the necessary AMC and ATS for the tenure of the contract for the proposed solution.</t>
    </r>
  </si>
  <si>
    <r>
      <t>2.</t>
    </r>
    <r>
      <rPr>
        <sz val="7"/>
        <color theme="1"/>
        <rFont val="Times New Roman"/>
        <family val="1"/>
      </rPr>
      <t xml:space="preserve">       </t>
    </r>
    <r>
      <rPr>
        <sz val="11"/>
        <color theme="1"/>
        <rFont val="Calibri"/>
        <family val="2"/>
        <scheme val="minor"/>
      </rPr>
      <t>Bidder is required to factor in AMC for 5 years</t>
    </r>
  </si>
  <si>
    <t>Professional Service</t>
  </si>
  <si>
    <t>Professional Service is to be provided by OEM</t>
  </si>
  <si>
    <t>FMS</t>
  </si>
  <si>
    <t>FMS for the inscope items will be provided by Bidder during the period of the contract.</t>
  </si>
  <si>
    <t>The solution should provide a stateful/Stateless distributed firewall such that the firewalling for Virtual Machines can be provided closest to the application within the server itself without traffic going to a Physical Firewall.</t>
  </si>
  <si>
    <t>The solution should provide embedded/virtual machine distributed firewall and should provide near line rate performance.</t>
  </si>
  <si>
    <t>The solution should enable integration of third-party network and security solutions through open architecture and standard APIs. The bidder shall provide a list of ecosystem vendors that integrate with the framework.</t>
  </si>
  <si>
    <t>The solution shall lend itself to network monitoring by supporting standards protocols (for remote network analysis).</t>
  </si>
  <si>
    <t>The solution shall provide ready integration with the proposed platform to automate delivery of networking &amp; security services such as switching, routing and firewalling.</t>
  </si>
  <si>
    <t>The solution should be capable to provide agentless/Light weight agent guest and network introspection services.</t>
  </si>
  <si>
    <t>The solution should integrate with industry-leading Solutions for antivirus, malware, intrusion prevention, and next- gen security services.</t>
  </si>
  <si>
    <t>The Solution should be capable of supporting major hardware OEMs like Juniper, Arista, Cisco, HPE and Dell.</t>
  </si>
  <si>
    <t>The  solution should offer comprehensive  flow assessment and analytics and security groups and firewall rules  suggestion  for  the purpose  of implementing a zero trust security within the data- center.</t>
  </si>
  <si>
    <t>The bidder shall ensure that all proposed components shall have the ability to run on standard server infrastructure based on the x86 architecture without having any dependence on specific make/model of infrastructure components.</t>
  </si>
  <si>
    <t>The solution should offer to deploy virtualized network functions (like vswitching, firewalling), administrators can build virtual networks for Virtual Machines or Virtual Desktop Infrastructure without the need for complex VLANs, ACLs or hardware configuration syntax on underlay physical network.</t>
  </si>
  <si>
    <t>The solution should support micro-segmentation for east- west traffic of virtual machines, offering security policy on VNIC of the virtual machines.</t>
  </si>
  <si>
    <t>The security policies in the virtualization layer must be tied to the application VM, which means whenever any application is moved from one virtualized server to another, even between different VLANs, the security policies should follow the application and there should be no need to redefine the security policies for the application at the new location.</t>
  </si>
  <si>
    <t>The solution should support service insertion via the TOR or at the Hypervisor / SDN level for all/specific traffic between VMs (north-south and east-west traffic) in the Data Center can be redirected to a dynamic chain of security partner services.</t>
  </si>
  <si>
    <t>The solution should support Secure VPN between two datacenters or between on-premise to public cloud.</t>
  </si>
  <si>
    <t>The solution should support of backup/restore of the centralized Management appliance configuration.</t>
  </si>
  <si>
    <t>The solution should provide the ability to provide native application isolation for providing zero trust security for the application and should allow for on- demand creation of security groups and policies.</t>
  </si>
  <si>
    <t>The private cloud security solution should offer converged visibility and analytics that tie together compute, network, storage and security and provide Physical to Virtual Correlation and troubleshooting. This visibility must also report the amount of East-West, North-South, Internet, virtual machine to virtual machine, virtual machine to physical traffic within the datacenter.</t>
  </si>
  <si>
    <t>Proposed solution should support IPV4 &amp; IPV6.</t>
  </si>
  <si>
    <t>The proposed solution should natively identify which application a particular packet or flow is generated by, independent of the port that is being used.</t>
  </si>
  <si>
    <t xml:space="preserve">The proposed solution should provide uniform micro segmentation capabilities across all sites. </t>
  </si>
  <si>
    <t>The firewall-rule table of the solution should be designed for ease of use and automation with virtualized objects for simple and reliable policy creation.</t>
  </si>
  <si>
    <t>The Security policies must follow the VM in the event of migration (i.e. vMotion) within the datacenter.</t>
  </si>
  <si>
    <t>The solution should be highly programmable through APIs integration from a central management point and can be integrated with major industry software automation management / cloud tools to automate end users’ service requests.</t>
  </si>
  <si>
    <t>The solution should provide overlay network &amp; security virtualization and should work on any underlay physical network devices make and topology.</t>
  </si>
  <si>
    <t>The solution should support virtual Distributed Switch which is a generic software defined switch platform that is supported on proposed hypervisor.</t>
  </si>
  <si>
    <t>The solution should support multi-site network and security for virtual workloads.</t>
  </si>
  <si>
    <t>The solution should support network &amp; security virtualization operations and troubleshooting.</t>
  </si>
  <si>
    <t>The solution should have the capability to extend the same subnet between overlay segments and physical VLAN segments.</t>
  </si>
  <si>
    <t>VM Security</t>
  </si>
  <si>
    <t>The solution shall provide visibility of network traffic between the Apps / VMs.</t>
  </si>
  <si>
    <t>Remarks /references</t>
  </si>
  <si>
    <t>The Offered Tape Library shall support encryption ie  Industry StandardsGranular encryption like Library Managed (LME) or Application Managed (AME) or  separate Key manager appliance etc. to keep all the encrypted keys in a safe  and secured fashion. The necessary licence/SW must be provided by the bidder.</t>
  </si>
  <si>
    <t>Shall have redundant hot swappable power supply</t>
  </si>
  <si>
    <t>Tape Library shall have  features to alert users to unusual/suspicious activity that may affect the backup/archive process via email or SNMP traps  &amp; also provides tape drive and tape cartridge status information</t>
  </si>
  <si>
    <t>The tape Library must be offerred with a precision barcode reader to reduce  media inventory times and simplify media management.It must  provides intelligent, proactive administration and monitoring of the tape library, tape drives and media, ensuring a seamless backup and archive process</t>
  </si>
  <si>
    <t xml:space="preserve">The server should provide effective protection, reliable detection &amp; rapid recovery using:
1.  Silicon-based Hardware Root of Trust
2.  Signed firmware updates
3.  Secure default passwords
4.  Persistent event logging including user activity
5.  Secure alerting
6.  Automatic BIOS recovery
7.  Configuration   upgrades should   be   only   with cryptographically signed firmware and software
</t>
  </si>
  <si>
    <t>The solution shall provide a software defined network &amp; security virtualization layer that allows faithful delivery of network services in software without dependence on specific make/model of networking devices/appliances.</t>
  </si>
  <si>
    <t>The solution should automatically generate policy recommendations based on intrinsic understanding of application topology. This allows will easily create, enforce, and manage granular microsegmentation policies and leverage object-based policy model for automation.</t>
  </si>
  <si>
    <t>Proposed private cloud solution should have Automation, Orchestration, Compute, Storage virtualization etc. as mentioned below:</t>
  </si>
  <si>
    <t>The Bidder should propose – A suite to have Hypervisor, SDS, SDN Monitoring, Automation facility inbuilt.</t>
  </si>
  <si>
    <t>Single Web Interface Central Management for Compute, Network, Storage and Clustering. </t>
  </si>
  <si>
    <t>Single Click Upgrade/Update for all components of compute (including network adapter, BIOS), hypervisor and SDS </t>
  </si>
  <si>
    <t>The Solution should be able to monitor the resources utilized for the a particular VM/Application &amp; giving the insight of the underlying infrastructures used (like server and Storage components used </t>
  </si>
  <si>
    <t>SDS monitoring console should display up-to-date hypervisor usage statistics like CPU, memory, IOPS across cluster and for a particular VM and should match corresponding statistics as hypervisor element manager for real time monitoring and diagnostics. Stats should be collected directly through hypervisor element manager only </t>
  </si>
  <si>
    <t>On demand single click upgrade for the complete SDS infrastructure including, hypervisor element manager, SDS, BIOS, Drive/NIC Firmware, Hypervisor, etc. </t>
  </si>
  <si>
    <t>Should provide dash board for better monitoring and reporting. Bank should be able to get data like MAC Address, No. of wrong login attempt, Idle sessions etc. The reports should help in Logging and auditing</t>
  </si>
  <si>
    <t xml:space="preserve">Should provide 2FA from day 1 </t>
  </si>
  <si>
    <t>The solution must support Windows &amp; Linux based personal  desktop, shared desktop and application virtulisation Windows 10, Windows 11, Windows 2016 or later , RHEL, Suse, Ubuntu, CentOS</t>
  </si>
  <si>
    <t>Solution must be compatible with data reduction  Oracle Transparent Data Encryption (TDE)  and should also offer applicable data deduplication considering Bank’s backup retention policy and data type as mentioned in the RFP.</t>
  </si>
  <si>
    <t>The propose solution must protect Vmware/Nutanics/Hyper V virtual machines at the image level and support CBT (Change Block Tracking) based backups and CBT restores.</t>
  </si>
  <si>
    <r>
      <t>The proposed solution should support non-disruptive firmware upgrades without</t>
    </r>
    <r>
      <rPr>
        <sz val="11"/>
        <color rgb="FFFF0000"/>
        <rFont val="Times New Roman"/>
        <family val="1"/>
      </rPr>
      <t xml:space="preserve"> </t>
    </r>
    <r>
      <rPr>
        <sz val="11"/>
        <color theme="1"/>
        <rFont val="Times New Roman"/>
        <family val="1"/>
      </rPr>
      <t>any downtime.</t>
    </r>
  </si>
  <si>
    <t>FCIP ROUTER</t>
  </si>
  <si>
    <t>NO</t>
  </si>
  <si>
    <t>yes</t>
  </si>
  <si>
    <t>UNIVERSAL APP</t>
  </si>
  <si>
    <t>CP4i</t>
  </si>
  <si>
    <t>Comprehensive 3 years onsite warranty &amp; 2 years onsite AMC with 24 x 7 Support &amp; 4 hr Response</t>
  </si>
  <si>
    <t>48 x 1/10/25GbE SFP+ ports and 6 x 40/100GbE ports.</t>
  </si>
  <si>
    <t>Switch should support minimum 1 Micro sec or less of latency for high speed switching.</t>
  </si>
  <si>
    <t>Redundant hotplug  Power  Supply. To be provided with Power Cords compatible as per Banks Datacentre Power sockets.</t>
  </si>
  <si>
    <t>All kinds of cables ashould be provided and cabling should be done.</t>
  </si>
  <si>
    <t>The FCIP Router should be integrated with Banks existing Cisco SAN Switches and Hitachi Vintara Storage. The bidder has to configure the FCIP Router to replicate data from the DC Hitachi Vintara Storage to DR Hitachi Vintara Storage.</t>
  </si>
  <si>
    <t xml:space="preserve">FCIP Router must support IPSEC encryption to ensure integrity of data over FCIP. It must support compression of Data over FCIP. </t>
  </si>
  <si>
    <t>The Router should be rack mountable.</t>
  </si>
  <si>
    <t>The Router should be supplied with GUI based management software</t>
  </si>
  <si>
    <t>Router should be supplied with all the required licenses, SFPs and cables</t>
  </si>
  <si>
    <t>The FCIP Router should come with Redundant Power supply or APS /ATS(Atomatic Power Selector /Automatic Transfer Switch) should be provided with device</t>
  </si>
  <si>
    <t>Proposed solution should offer encryption algorithms like  AES etc. 256 bit encryption for data at rest and data-in-flight during replication. It should offer internal / external key management for encryption and it should not demand for additional license, any such license if needed should be quoted to cover complete infratsructure.</t>
  </si>
  <si>
    <t xml:space="preserve">I. Support the management, administration and configuration of the whole storage platform through a single management interface along with CLI 
II.  Full Topology View: status, Server &amp; Node details
III.  Powerful graphing capabilities &amp; dashboards 
IV.  SNMP MiB Browsing, Traps and Graphical Usage Monitoring
V.  Auditing capabilities.
VI.  REST APIs for monitoring &amp; management
VII.  Offered storage shall support role Based Access Control (RBAC)
VIII.  Proposed storage should have monitoring and alert mechanism to report capacity, CPU and bandwidth utilization.
IX.  Proposed storage should maintain transactional logs and should support functionality to audit these logs.
</t>
  </si>
  <si>
    <t xml:space="preserve">Virtualization management software console shall provide a single view of all virtual machines, Host and Cluster allow monitoring of system availability and performance and automated notifications with email alerts. </t>
  </si>
  <si>
    <t xml:space="preserve">The bidder has to provide separate platform Management Software licenses for Database, Windows and Linux cluster. </t>
  </si>
  <si>
    <t xml:space="preserve">FCIP Router in HA mode at DC and DR with minimum 6 x 10 Gbps IP ports along with minimum 12 x  32 Gbps FC ports shall be provided and integrated with  the existing SAN Storage at Primary site &amp; Secondary Site. The FCIP Router should have minimum throughput of 5 Gbps. The offered equipment should be able to work seamlessly with existing SAN system of primary site and Secondary site. It should provide protocol conversion for storage to storage replication over IP network  </t>
  </si>
  <si>
    <t>The Gateways must be in High Availability mode with no Single point of failure (SPOF). The Gateways must support full HA functionality to ensure continuous availability of services to users.</t>
  </si>
  <si>
    <t>The solution should have  multi factor authentication based on Mail OTP, SMS (OTP), Smartphone tokens, passwordless and push notifications. The solution should be integrated with 3rd party fingerprint and facial authentication solution.</t>
  </si>
  <si>
    <t>The Software shall not store any sensitive information in cookies in plain text form or without secure cookie attributes. sensitive information must be stored in the hash format &amp; Encrypted.</t>
  </si>
  <si>
    <t xml:space="preserve">The Software shall be able to be installed on VM environment and in case any other specialized hardware or software is needed, then, these have to be supplied and installed &amp; configured </t>
  </si>
  <si>
    <t>The solution should provide Risk based adaptive authentication rules such as ;
1. IP Range Rule (Permits or Deny’s authentication based on IP Range)
2. Time Range Rule (Permits or Deny’s authentication based on Time of authentication)
3. Certificate Rule (Permits or Deny’s authentication based on if the user has a x509 cert)
4. Group Membership Rule (Permits or Deny’s authentication based on group membership)
5. GEO IP (permits or Deny’s authentication based on a country code that is GEO IP recognized )
6. GEO Velocity (permits or Deny’s authentication based on a defined value if the user accessing the system is doing it from a location that, when compared in distance to the previous login, could be possible to travel between, without exceeding a predetermined speed)</t>
  </si>
  <si>
    <t>Customised Reports should be generated as per Bank's Need.</t>
  </si>
  <si>
    <t>Customised Dashbord should be provided as per Bank's requirement</t>
  </si>
  <si>
    <t xml:space="preserve">The Solution should have Log Analytics available to make troubleshooting eaisier. Solution should provide a single location to collect, store and analyse unstructed data from OS, VM's, Apps etc. </t>
  </si>
  <si>
    <t>The Solution should provide Dashboard and it should allow to search for certain event patternsand types for troubleshooting.</t>
  </si>
  <si>
    <t>The solution should support Virtual edge devices as Virtual appliance for networking and security functions for routing connectivity to physical network, NAT, Firewalling.</t>
  </si>
  <si>
    <t>The solution should provide distributed routing so that the routing between Virtual Machines with different IP Subnets can be done in the logical space of Hypervisor without traffice going out of the physical router.</t>
  </si>
  <si>
    <t>The Solution should provide the health of the various relative subcomponents in a topology diagram which can be monitored and reported.</t>
  </si>
  <si>
    <t xml:space="preserve">The proposed solution should support traffic visibility, network monitoring, distributed firewall planning and management. </t>
  </si>
  <si>
    <t>The proposed micro-segmentation solution should have a capability for stateful firewalling and ALGs (Application Level Gateway) on a per-workload granularity regardless of the underlying L2 network topology (i.e. possible on either logical network overlays or underlying VLANs) with centralized policy and management.</t>
  </si>
  <si>
    <t>backup</t>
  </si>
  <si>
    <t>Provide user behaviour analytics, from capacity consumed per user, group, to API call per user and group over a time-period defined.</t>
  </si>
  <si>
    <t>Should provide alerts with symptoms and recommended actions for known problems with the ability to add custom alerts.</t>
  </si>
  <si>
    <t>The software should maintain a record of significant configuration changes and the administrator who initiated them (Configuration change audit trail).</t>
  </si>
  <si>
    <t>The portal must have comprehensive reporting capabilities including Performance monitoring, Capacity utilization per storage pool, node, disk, and per site, Performance monitoring on latency, throughput, and replication progress, Diagnostic information, such as node and disk recovery status.</t>
  </si>
  <si>
    <t>The proposed soultion should have load balancing capability or should provide with virtual or physical load balancer for distributing I/O across all the nodes and for seemless failover.</t>
  </si>
  <si>
    <t>Proposed object storage solution should support SATA /NL-SAS /SAS /SSD / NVMe etc. drives.</t>
  </si>
  <si>
    <t>Proposed backup solution must be able to interface with various industry leading server platforms, operating systems and Must support LAN and SAN based on D2D backup device, Object Storage backup and Tape Library backup simultaneously .</t>
  </si>
  <si>
    <t>The solution should provide data validation features to ensure data integrity by validating data integrity during backup, when data is at rest and during data copy operations.</t>
  </si>
  <si>
    <t xml:space="preserve">The Proposed backup solution must support the Client-side data de-duplication for the File System, Hypervisor, Applications and Databases. </t>
  </si>
  <si>
    <t xml:space="preserve">The proposed Virtualization &amp; Private Cloud software usage licenses in the solution should be Perpetual in nature and CPU based and should not have any dependency on particular hardware make and model. </t>
  </si>
  <si>
    <t>Proposed Solution must support source side and inline data duplication . If any licenses are required for source side deduplication then those should be factored for entire required capacity mentioned in the scope of this RFP.</t>
  </si>
  <si>
    <t>The backup software must support various level of backups including full, incremental, differential backup methodology.</t>
  </si>
  <si>
    <t>2U Rack Form Factor</t>
  </si>
  <si>
    <t>2.5" Chassis with up to 16 NVMe Hot Swapable Drives support</t>
  </si>
  <si>
    <t>The Backup software Management Server  &amp; Catalog Server Software and Hardware should be installed in a High Availability mode must be able to recreate backup catalog from data on existing volumes. Additionally in case of disaster or server crash, the backup solution must be able to restore the complete backup server configuration and catalog in timely manner.</t>
  </si>
  <si>
    <t xml:space="preserve">The backup solution should be able to replicate selective client data in deduplicated format between DC and DR </t>
  </si>
  <si>
    <t>The offered software must provide application aware backups for MS SQL, Oracle , MySQL , PostGreSQL , DB2 etc. Software should work with both standard and enterprise Database editions without script.</t>
  </si>
  <si>
    <t>Should be capable to deliver provisioning, capacity management, storage tier optimization, reporting, data protection / replication configuration and management, storage resource management through easy-to-use web-based administrative GUI.</t>
  </si>
  <si>
    <t>Bank is not having dedicated Ethernet network for Backup system. Bidder has to provide required Ethernet Switches, active and passive cabling for making the Backup Network separate from Production network.</t>
  </si>
  <si>
    <t>Object Storage should meet regulatory requirements that require immutability and  WORM (write once, read many) functionality (Sec17a4 compliance standard). Also, versioning at object level should be available to retain multiple versions of a file.</t>
  </si>
  <si>
    <t>Provide advance user analytics that managed data lifecycle,  enforce compliance policies.</t>
  </si>
  <si>
    <t xml:space="preserve">The management solution should have the capabilities to create customized dashboards . The dashboard should provide overall system-level health and performance information. </t>
  </si>
  <si>
    <t>Solution Should support Data at Rest and Data in Transit Encryption with AES 256 Bit and have capability to enable or disable each one separately.</t>
  </si>
  <si>
    <t>The solution should have capability of maintaining Data integrity , optamising storage resources and ensuring that Data is retained and deleted in accordance with Bank policies and legal/regulatory requirements in case of recovery from ransomware attack.</t>
  </si>
  <si>
    <t xml:space="preserve">The backup should provide Ransomware protection  and Ransomware security review/ Dashboard &amp; for this licenses should be provided from day1. </t>
  </si>
  <si>
    <t>BACK UP LICENSES (CAPACITY AND HOST BASED)</t>
  </si>
  <si>
    <t>Number of Servers</t>
  </si>
  <si>
    <t>The tape library shall be a single rack setup. It shall support and supplied with 15 LTO9 and 5 LTO7 tape drives so as to Read/Restore any Existing LTO5, LTO6, LTO7 Data cartridges for any user requirement with minimum 8Gbps or higher FC interface compatible to 8/16 &amp; 32Gbps SAN SWITCHES/ FC HBA cards. The Library should support minimum of 20 drives of LTO9 FC 8Gbps tape drive and minimum of 240 cartridge slots. The tape library shall be supplied with new re-writable 500 LTO9 tape cartridges with barcode labels for all drives and 50 cleaning cartridges.</t>
  </si>
  <si>
    <t>NA</t>
  </si>
  <si>
    <t xml:space="preserve">Bidder has to provision the services of the Storage, SAN Switch &amp; FCIP Router OEM for the FCIP router installation. </t>
  </si>
  <si>
    <t>32 DDR4 DIMM slots to be provided. Memory to be provided with 4800MT/s modules.</t>
  </si>
  <si>
    <t>1536 GB RAM 4800 MT/s or higher</t>
  </si>
  <si>
    <t>Drive Slots</t>
  </si>
  <si>
    <t>Support  for  integration  with VMware vCenter / Nutanics,</t>
  </si>
  <si>
    <t>Separate Switches should be provide for CBS, NON CBS, DMZ zones</t>
  </si>
  <si>
    <t>The solution support automated deployment to Kubernetes cluster.</t>
  </si>
  <si>
    <t>The solution should support management of multiple Kubernetes clusters.</t>
  </si>
  <si>
    <t>Complied (Y/N)</t>
  </si>
  <si>
    <t xml:space="preserve">Bidder has to size, supply, install, configure and commission the Disk based storage space (Primary Backup Hardware) as per the retention policy in  sheet of 'backup type'. The device should be offered with minimum of 550TB of usable space scalable to 1.5PB or higher (without deduplicaiton and compression). This is a minimum requirement and the bidder has to size the Disk capacity as per the points mentioned in this sheet. </t>
  </si>
  <si>
    <t>Solution should have Multiple Global Hot Spares. One Hot spare disk should be provided for every 15 Disk Drives. The capacity of the Disk installed in Backup Hardware should not be more than 16TB.</t>
  </si>
  <si>
    <t>Proposed object storage should have inbuilt capability of data  encryption.</t>
  </si>
  <si>
    <r>
      <t xml:space="preserve">The proposed object storage should support data at rest or </t>
    </r>
    <r>
      <rPr>
        <sz val="11"/>
        <rFont val="Calibri"/>
        <family val="2"/>
        <scheme val="minor"/>
      </rPr>
      <t xml:space="preserve">data in flight </t>
    </r>
    <r>
      <rPr>
        <sz val="11"/>
        <color rgb="FF000000"/>
        <rFont val="Calibri"/>
        <family val="2"/>
        <scheme val="minor"/>
      </rPr>
      <t>encryption using best in the class encryption technique like 256-bit AES Encryption, 2048-bit SSH service keys, etc.</t>
    </r>
  </si>
  <si>
    <t>Object storage should support atleast 5 9s of availability and 11 9s of durability</t>
  </si>
  <si>
    <t>The object storage solution should ingest data from industry leading  applications and should support Read throughput of minimum 3.2 GB per second or more and Write throughput of minimum 3.2 GB per sec or more with object size of 100MB. The bidder has to show the benchmark result for the throughput after installtion of the Object storage.</t>
  </si>
  <si>
    <t>The OEM has to configure the Switches as per Banks policy for spanning tree and other requirement.</t>
  </si>
  <si>
    <t>Migration</t>
  </si>
  <si>
    <t>The OEM has to migrate the Servers from the Existing Vmware setup to the New Setup</t>
  </si>
  <si>
    <t>Backup Solution must support both source side and target side deduplication capability and all the required licenses for offering this capability should be provided on day 1</t>
  </si>
  <si>
    <t>The Disk Based Hardware should have the capacity with minimum 40TB/Hr backup speed and scalable to 90TB/Hr backup speed  or The Disk Based Hardware should provide throughput of minimum 12 GBps with block size of 128KB for Read operation and 12 GBps with block size of 128KB for Write operation. The bidder has to show the benchmark result for the throughput after installtion of the Disk based Backup Hardware.</t>
  </si>
  <si>
    <t>Storage system should support Controller-based Data-At-Rest and in flight Encryption AES256</t>
  </si>
  <si>
    <t>The Proposed  storage solution should be configured with 4.7PB usable capacity and scalable to 20PB in future at each DC and DR Site.</t>
  </si>
  <si>
    <t xml:space="preserve">Support for all Microsoft operating systems Windows 10, Windows 11 and Server Operating Systems should be available. </t>
  </si>
  <si>
    <t>The Proposed HCI certified nodes should support 64 cores with dual socket with  Intel Gold 2x32 Core Processors, 2.1 GHz Clock speed and 60MB Cache or Higher Performance model and should be from latest processor family</t>
  </si>
  <si>
    <t>Minimum 8 x 7.68 TB Enterprise NVMe Read Intensive Gen4 drive Hot swapable and should be upgradable to 16 drives. Boss controller cards should be provided in HA mode in RAID -1 and should be Hot swappable.</t>
  </si>
  <si>
    <t>Redundant hotplug high efficiency Power  Supply  with N+1 configuration. To be provided with C13- C14 or C-19/20 Power Cords as per Banks Power system.</t>
  </si>
  <si>
    <t xml:space="preserve">Virtualization management software console shall allow to Move a powered off &amp; Powered ON virtual machine from one physical server to another by dragging and dropping the virtual machine or by selecting the host within the cluster. Virtualization management software console should allow cloning of both powered on and powered off virtual machines. </t>
  </si>
  <si>
    <t xml:space="preserve">The management software should manage Kubernetes clusters deployed in the solution and the Licenses for the same must be part of the proposed solution. </t>
  </si>
  <si>
    <t xml:space="preserve">The solution should provide an integrated networking solution &amp; firewalling services at Layer 2/Layer 3. </t>
  </si>
  <si>
    <t>Bidder has to provide KMIP 1.1 compliant software level KMS server in the solution or provide in bare metal servers in HA mode which should support AES-128 and AES-256 encryption  of the workloads when at rest on storage without modifying the Guest OS.</t>
  </si>
  <si>
    <t xml:space="preserve">Proposed backup software must be available on various OS platforms like Solaris, Linux, Linux on Linux-One, AIX and Windows etc. The backup Management server must be compatible to run on both Windows and Linux /Unix OS platforms. </t>
  </si>
  <si>
    <t xml:space="preserve">The proposed solution must provide a plug-in for vSphere GUI, vCenter GUI, Nutanics or any other hypervisor solution for management, policies and restore. </t>
  </si>
  <si>
    <t xml:space="preserve">Must be able to dynamically break up large backup sets /streams / sessions to be backed up in parallel to allow backups to complete faster for Windows, Unix and Linux clients etc. </t>
  </si>
  <si>
    <t>The proposed solution must deliver backup throughput with  parallel streams to complete backup of CBS data of size 250 TB in 6 Hours. Media servers are required to move data from client to solution, appropriate number of such Oracle servers must be provided to achieve the required performance. This supporting compute infrastructure must be provided at DC and DR. For the Backup of CBS infrastructure, VM infrastructure and Container environment as per ''backup type'' sheet bidder has to provide the required number of Media servers seperately. Also bidder has to provide seperate Management Servers in High Availability mode.</t>
  </si>
  <si>
    <t>The Backup solution must allow setting up of different retention policies for backed up data at primary site and the Secondary site.</t>
  </si>
  <si>
    <t>2U Rack Form Factor, Rack Mountable with all accessories</t>
  </si>
  <si>
    <t>Dual socket with  2 Processors and should be from latest processor family</t>
  </si>
  <si>
    <t>16 DDR4 DIMM slots to be provided. Memory to be provided with 4800MT/s modules.</t>
  </si>
  <si>
    <t>512 GB RAM 4800 MT/s or higher</t>
  </si>
  <si>
    <t>20 TB Usable Hardware on Raid 5 with minimum 4 disks, 1 TB Usable Disk on Raid -1 for Operating System Installation</t>
  </si>
  <si>
    <t>Minimum Hardware Specification for Desktop Backup Solution</t>
  </si>
  <si>
    <t>4x1Gbps Ethernet Port</t>
  </si>
  <si>
    <t>Must Support Latest Versions of Windows Server 2019/2022, CentOS, Red Hat Enterprise Linux, SUSE Linux Enterprise Server</t>
  </si>
  <si>
    <t>The bidder has to migrate the Servers from the Existing setup to the New Setup</t>
  </si>
  <si>
    <t>This is minimum technical specification, The Bidder has to size the primary backup hardware and associated software as per the scope of work mentioned in the RFP. The Bidder has to provide all required active and passive cabling. For sizing the bidder has to refer the sheet "Backup Type".</t>
  </si>
  <si>
    <t>Database (Core Data) Approx. 250 TB</t>
  </si>
  <si>
    <t>Remarks with Make and Model no.</t>
  </si>
  <si>
    <t>For highest level of data security, OS of storage solutions should not be based on general purpose OS like Linux. Storage should not be based on general purpose servers.</t>
  </si>
  <si>
    <t>object Storage should be in symmetric and distributed architecture. Must be configured with at least four  Nodes. Each storage Nodes should be supplied with minimum 2 no’s of 10/25 Gbps SFP transceivers.</t>
  </si>
  <si>
    <t>Note</t>
  </si>
  <si>
    <t xml:space="preserve">Successful Bidder has to Buyback the existing Hardware of the Desktop Backup Solution after commission of the New Desktop Backup Solution. </t>
  </si>
  <si>
    <t>HOST BASED LICENSES (B)</t>
  </si>
  <si>
    <t>CAPACITY BASED  LICENSES (A)</t>
  </si>
  <si>
    <t>TOTAL (A)</t>
  </si>
  <si>
    <t>TOTAL (B)</t>
  </si>
  <si>
    <t>GRAND TOTAL (A+B)</t>
  </si>
  <si>
    <t>Digital (Container)</t>
  </si>
  <si>
    <t>Virtual Machines (VM)</t>
  </si>
  <si>
    <t>National Electronic Funds Transfer (NEFT) &amp; Real Time Gross Settlement (RTGS)</t>
  </si>
  <si>
    <t>(LLMS)  Loan Lifecycle Management System</t>
  </si>
  <si>
    <t>The Solution must support  CLI, API, Rest and/or SOAP to interface with the managed system to execute jobs, get running job status and retrieve job execution result.</t>
  </si>
  <si>
    <r>
      <t>b)</t>
    </r>
    <r>
      <rPr>
        <sz val="7"/>
        <color rgb="FF000000"/>
        <rFont val="Times New Roman"/>
        <family val="1"/>
      </rPr>
      <t xml:space="preserve">       </t>
    </r>
    <r>
      <rPr>
        <sz val="11"/>
        <color rgb="FF000000"/>
        <rFont val="Calibri"/>
        <family val="2"/>
      </rPr>
      <t>Mark as pending if not started by hh:mm</t>
    </r>
  </si>
  <si>
    <t>Secure Package Install Governance and Remote Support Functionality Description</t>
  </si>
  <si>
    <t xml:space="preserve">The successful Bidder has to configure DR Drill Tool for 10 applications. Tentative list of all applications are mentioned below out of which 10 applications will be configured for DR Drill Orchestration. </t>
  </si>
  <si>
    <t>Tentative list of all applications</t>
  </si>
  <si>
    <t>Automation of DNS Change in Windows AD</t>
  </si>
  <si>
    <t>Solution shall be integrated with existing identity management solution, Windows Active Directory Service, Mail Messaging System and provide Single Sign-On [SSO], 2 Factor Authentication [2FA] &amp; application access Management.</t>
  </si>
  <si>
    <t>RESPONSIBILITY MATRIX</t>
  </si>
  <si>
    <t xml:space="preserve">The Object storage must be hardware based appliance and  should provide single point of support for Hardware and Software  for all levels of issues/escalations for Object Storage </t>
  </si>
  <si>
    <t xml:space="preserve">The Proposed Object Storage Appliance should be integrated system with enterprise grade hardware, software &amp; disk subsystems at DC and DR sites with resiliency, redundant components and  no single point of failure. </t>
  </si>
  <si>
    <t>The full Object Storage Solution must be commissioned in a single 42U rack with Power Consumtion not more than 12 KVA at DC and in DRC. The capacity of the Disk installed in Object Storage Appliance should not be more than 16TB.</t>
  </si>
  <si>
    <t>The solution should be sized with Minimum 1TB DRAM or NVRAM based Cache / Cache/ SSD Cache/Memory, Minimum 4 x32 Gbps or 8x16 Gbps FC ports / 4x 10Gbps Ethernet ports, Management port to complete the backup of 250 TB of Core Data in 6 Hours backup window as per the Banks current Architecture mentioned in Scope of work. Bidder has to size the front end Switches in HA mode.</t>
  </si>
  <si>
    <t>Object storage should be configured with all necessary Licenses for  all major file protocols natively like S3, rest API, S3a.</t>
  </si>
  <si>
    <r>
      <t xml:space="preserve">The object storage shall be scalable to </t>
    </r>
    <r>
      <rPr>
        <sz val="11"/>
        <rFont val="Calibri"/>
        <family val="2"/>
        <scheme val="minor"/>
      </rPr>
      <t>20 PB</t>
    </r>
    <r>
      <rPr>
        <sz val="11"/>
        <color theme="1"/>
        <rFont val="Calibri"/>
        <family val="2"/>
        <scheme val="minor"/>
      </rPr>
      <t xml:space="preserve"> in a single namespace by adding drives and nodes. Proposed Object storage must provide automatic balancing of the stored capacity across all nodes, ensuring data gets evenly distributed across all nodes. When new nodes are added or removed, existing data should be redistributed among all nodes with out any performance impact or disruption.</t>
    </r>
  </si>
  <si>
    <r>
      <t>I. The system must support encrypting data at rest/</t>
    </r>
    <r>
      <rPr>
        <sz val="11"/>
        <rFont val="Calibri"/>
        <family val="2"/>
        <scheme val="minor"/>
      </rPr>
      <t>data in flight.</t>
    </r>
    <r>
      <rPr>
        <sz val="11"/>
        <color theme="1"/>
        <rFont val="Calibri"/>
        <family val="2"/>
        <scheme val="minor"/>
      </rPr>
      <t xml:space="preserve">
II. The system must be able to support Write Once Read Many (WORM) compliant to SEC17a-4.
III. The system must support Role Base Access Control with Integration with Active Directory and LDAP.
IV.  The system must be able to support System Auditing for system as well as supported protocols. 
</t>
    </r>
  </si>
  <si>
    <t>Latest Versions of Windows Server 2016/2019/2022 in Virtual environment,  CentOS, Red Hat Enterprise Linux, SUSE Linux Enterprise Server</t>
  </si>
  <si>
    <r>
      <t xml:space="preserve">The Scale-Out Storage should have capability of multiple controller / Node failure in the storage system without data unavailability or data loss. Data should be written across multiple storage controllers / Nodes  in the proposed storage system, so that performance of all controllers can be utilized for all read and write operations. The connectivity between storage controllers/ storage nodes should be using high performance dedicated network (minimum </t>
    </r>
    <r>
      <rPr>
        <sz val="11"/>
        <color rgb="FF002060"/>
        <rFont val="Calibri"/>
        <family val="2"/>
        <scheme val="minor"/>
      </rPr>
      <t>10Gbps</t>
    </r>
    <r>
      <rPr>
        <sz val="11"/>
        <color theme="1"/>
        <rFont val="Calibri"/>
        <family val="2"/>
        <scheme val="minor"/>
      </rPr>
      <t xml:space="preserve"> end to end) with no single point of failure. Minimum 2 </t>
    </r>
    <r>
      <rPr>
        <sz val="11"/>
        <color rgb="FF002060"/>
        <rFont val="Calibri"/>
        <family val="2"/>
        <scheme val="minor"/>
      </rPr>
      <t>private internal</t>
    </r>
    <r>
      <rPr>
        <sz val="11"/>
        <color theme="1"/>
        <rFont val="Calibri"/>
        <family val="2"/>
        <scheme val="minor"/>
      </rPr>
      <t xml:space="preserve"> switches, each with minimum </t>
    </r>
    <r>
      <rPr>
        <sz val="11"/>
        <rFont val="Calibri"/>
        <family val="2"/>
        <scheme val="minor"/>
      </rPr>
      <t>48 x 1</t>
    </r>
    <r>
      <rPr>
        <sz val="11"/>
        <color theme="1"/>
        <rFont val="Calibri"/>
        <family val="2"/>
        <scheme val="minor"/>
      </rPr>
      <t>0 Gbps ports to be provided for the same. Redundant/ Dual physical switches for high availability and high-speed network should be provided. Minimum 2 x 10/25 Gbps front end ports per node should be provided. To connect these front end ports sufficient number of TOR switches should be provided in HA mode.</t>
    </r>
  </si>
</sst>
</file>

<file path=xl/styles.xml><?xml version="1.0" encoding="utf-8"?>
<styleSheet xmlns="http://schemas.openxmlformats.org/spreadsheetml/2006/main" xmlns:mc="http://schemas.openxmlformats.org/markup-compatibility/2006" xmlns:x14ac="http://schemas.microsoft.com/office/spreadsheetml/2009/9/ac" mc:Ignorable="x14ac">
  <fonts count="59" x14ac:knownFonts="1">
    <font>
      <sz val="11"/>
      <color theme="1"/>
      <name val="Calibri"/>
      <family val="2"/>
      <scheme val="minor"/>
    </font>
    <font>
      <sz val="11"/>
      <color rgb="FF000000"/>
      <name val="Times New Roman"/>
      <family val="1"/>
    </font>
    <font>
      <sz val="11"/>
      <color theme="1"/>
      <name val="Times New Roman"/>
      <family val="1"/>
    </font>
    <font>
      <sz val="11"/>
      <color indexed="8"/>
      <name val="Calibri"/>
      <family val="2"/>
    </font>
    <font>
      <sz val="12"/>
      <color theme="1"/>
      <name val="Times New Roman"/>
      <family val="1"/>
    </font>
    <font>
      <sz val="12"/>
      <color rgb="FF000000"/>
      <name val="Times New Roman"/>
      <family val="1"/>
    </font>
    <font>
      <b/>
      <sz val="12"/>
      <color rgb="FF000000"/>
      <name val="Century Gothic"/>
      <family val="2"/>
    </font>
    <font>
      <sz val="12"/>
      <color rgb="FF000000"/>
      <name val="Century Gothic"/>
      <family val="2"/>
    </font>
    <font>
      <b/>
      <sz val="11"/>
      <color rgb="FF000000"/>
      <name val="Calibri"/>
      <family val="2"/>
    </font>
    <font>
      <sz val="11"/>
      <color rgb="FF000000"/>
      <name val="Calibri"/>
      <family val="2"/>
    </font>
    <font>
      <sz val="11"/>
      <color theme="1"/>
      <name val="Calibri"/>
      <family val="2"/>
      <scheme val="minor"/>
    </font>
    <font>
      <sz val="11"/>
      <color theme="1"/>
      <name val="Calibri"/>
      <family val="2"/>
    </font>
    <font>
      <sz val="7"/>
      <color rgb="FF000000"/>
      <name val="Times New Roman"/>
      <family val="1"/>
    </font>
    <font>
      <sz val="10"/>
      <color theme="1"/>
      <name val="Century Gothic"/>
      <family val="2"/>
    </font>
    <font>
      <sz val="11"/>
      <color theme="1"/>
      <name val="Century Gothic"/>
      <family val="2"/>
    </font>
    <font>
      <b/>
      <sz val="11"/>
      <color theme="1"/>
      <name val="Century Gothic"/>
      <family val="2"/>
    </font>
    <font>
      <sz val="11"/>
      <color rgb="FF000000"/>
      <name val="Calibri"/>
      <family val="2"/>
      <scheme val="minor"/>
    </font>
    <font>
      <b/>
      <u/>
      <sz val="14"/>
      <color rgb="FF000000"/>
      <name val="Calibri"/>
      <family val="2"/>
      <scheme val="minor"/>
    </font>
    <font>
      <sz val="10"/>
      <color theme="1"/>
      <name val="Arial"/>
      <family val="2"/>
    </font>
    <font>
      <b/>
      <sz val="12"/>
      <color rgb="FF000000"/>
      <name val="Times New Roman"/>
      <family val="1"/>
    </font>
    <font>
      <sz val="10"/>
      <color rgb="FF000000"/>
      <name val="Times New Roman"/>
      <family val="1"/>
    </font>
    <font>
      <b/>
      <sz val="11"/>
      <color theme="1"/>
      <name val="Calibri"/>
      <family val="2"/>
      <scheme val="minor"/>
    </font>
    <font>
      <sz val="12"/>
      <color theme="1"/>
      <name val="Calibri"/>
      <family val="2"/>
      <scheme val="minor"/>
    </font>
    <font>
      <sz val="12"/>
      <color rgb="FF000000"/>
      <name val="Calibri"/>
      <family val="2"/>
      <scheme val="minor"/>
    </font>
    <font>
      <b/>
      <sz val="12"/>
      <color rgb="FF000000"/>
      <name val="Calibri"/>
      <family val="2"/>
      <scheme val="minor"/>
    </font>
    <font>
      <b/>
      <sz val="12"/>
      <color theme="1"/>
      <name val="Calibri"/>
      <family val="2"/>
      <scheme val="minor"/>
    </font>
    <font>
      <sz val="12"/>
      <name val="Times New Roman"/>
      <family val="1"/>
    </font>
    <font>
      <b/>
      <u/>
      <sz val="11"/>
      <color theme="1"/>
      <name val="Calibri"/>
      <family val="2"/>
      <scheme val="minor"/>
    </font>
    <font>
      <b/>
      <sz val="11"/>
      <color rgb="FF000000"/>
      <name val="Times New Roman"/>
      <family val="1"/>
    </font>
    <font>
      <sz val="11"/>
      <name val="Times New Roman"/>
      <family val="1"/>
    </font>
    <font>
      <sz val="11"/>
      <name val="Calibri"/>
      <family val="2"/>
      <scheme val="minor"/>
    </font>
    <font>
      <b/>
      <sz val="10"/>
      <color rgb="FF000000"/>
      <name val="Times New Roman"/>
      <family val="1"/>
    </font>
    <font>
      <sz val="11"/>
      <color rgb="FF002060"/>
      <name val="Calibri"/>
      <family val="2"/>
      <scheme val="minor"/>
    </font>
    <font>
      <b/>
      <sz val="11"/>
      <name val="Times New Roman"/>
      <family val="1"/>
    </font>
    <font>
      <b/>
      <sz val="10"/>
      <name val="Times New Roman"/>
      <family val="1"/>
    </font>
    <font>
      <b/>
      <u/>
      <sz val="14"/>
      <color rgb="FF000000"/>
      <name val="Times New Roman"/>
      <family val="1"/>
    </font>
    <font>
      <sz val="10"/>
      <color theme="1"/>
      <name val="Times New Roman"/>
      <family val="1"/>
    </font>
    <font>
      <b/>
      <sz val="10"/>
      <color theme="1"/>
      <name val="Times New Roman"/>
      <family val="1"/>
    </font>
    <font>
      <b/>
      <sz val="12"/>
      <color theme="1"/>
      <name val="Times New Roman"/>
      <family val="1"/>
    </font>
    <font>
      <b/>
      <sz val="12"/>
      <color rgb="FF000000"/>
      <name val="Calibri"/>
      <family val="2"/>
    </font>
    <font>
      <b/>
      <sz val="14"/>
      <color rgb="FF000000"/>
      <name val="Calibri"/>
      <family val="2"/>
    </font>
    <font>
      <b/>
      <u/>
      <sz val="12"/>
      <color theme="1"/>
      <name val="Calibri"/>
      <family val="2"/>
      <scheme val="minor"/>
    </font>
    <font>
      <b/>
      <sz val="11"/>
      <color theme="1"/>
      <name val="Calibri"/>
      <family val="2"/>
    </font>
    <font>
      <b/>
      <u/>
      <sz val="12"/>
      <color theme="1"/>
      <name val="Times New Roman"/>
      <family val="1"/>
    </font>
    <font>
      <b/>
      <u/>
      <sz val="12"/>
      <color rgb="FF000000"/>
      <name val="Times New Roman"/>
      <family val="1"/>
    </font>
    <font>
      <sz val="11"/>
      <name val="Cambria"/>
      <family val="1"/>
    </font>
    <font>
      <sz val="7"/>
      <color theme="1"/>
      <name val="Times New Roman"/>
      <family val="1"/>
    </font>
    <font>
      <b/>
      <sz val="12"/>
      <name val="Times New Roman"/>
      <family val="1"/>
    </font>
    <font>
      <sz val="12"/>
      <color rgb="FF000000"/>
      <name val="Cambria"/>
      <family val="1"/>
    </font>
    <font>
      <b/>
      <u/>
      <sz val="14"/>
      <color theme="1"/>
      <name val="Times New Roman"/>
      <family val="1"/>
    </font>
    <font>
      <sz val="11"/>
      <color rgb="FFFF0000"/>
      <name val="Times New Roman"/>
      <family val="1"/>
    </font>
    <font>
      <b/>
      <sz val="10"/>
      <color theme="1"/>
      <name val="Calibri"/>
      <family val="2"/>
      <scheme val="minor"/>
    </font>
    <font>
      <sz val="10"/>
      <color theme="1"/>
      <name val="Calibri"/>
      <family val="2"/>
      <scheme val="minor"/>
    </font>
    <font>
      <b/>
      <u/>
      <sz val="14"/>
      <color theme="1"/>
      <name val="Calibri"/>
      <family val="2"/>
      <scheme val="minor"/>
    </font>
    <font>
      <sz val="11"/>
      <color theme="1"/>
      <name val="Cambria"/>
      <family val="1"/>
    </font>
    <font>
      <b/>
      <sz val="14"/>
      <color theme="1"/>
      <name val="Calibri"/>
      <family val="2"/>
      <scheme val="minor"/>
    </font>
    <font>
      <b/>
      <sz val="10"/>
      <color theme="1"/>
      <name val="Century Gothic"/>
      <family val="2"/>
    </font>
    <font>
      <b/>
      <sz val="10"/>
      <color rgb="FF000000"/>
      <name val="Calibri"/>
      <family val="2"/>
      <scheme val="minor"/>
    </font>
    <font>
      <sz val="12"/>
      <color theme="1"/>
      <name val="Century Gothic"/>
      <family val="2"/>
    </font>
  </fonts>
  <fills count="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DCE6F0"/>
      </patternFill>
    </fill>
    <fill>
      <patternFill patternType="solid">
        <fgColor theme="2" tint="-9.9978637043366805E-2"/>
        <bgColor indexed="64"/>
      </patternFill>
    </fill>
    <fill>
      <patternFill patternType="solid">
        <fgColor theme="9" tint="0.79998168889431442"/>
        <bgColor indexed="64"/>
      </patternFill>
    </fill>
    <fill>
      <patternFill patternType="solid">
        <fgColor theme="0" tint="-4.9989318521683403E-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right style="medium">
        <color indexed="64"/>
      </right>
      <top/>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0" fontId="20" fillId="0" borderId="0"/>
    <xf numFmtId="0" fontId="10" fillId="0" borderId="0"/>
    <xf numFmtId="0" fontId="10" fillId="0" borderId="0"/>
  </cellStyleXfs>
  <cellXfs count="301">
    <xf numFmtId="0" fontId="0" fillId="0" borderId="0" xfId="0"/>
    <xf numFmtId="0" fontId="0" fillId="0" borderId="0" xfId="0"/>
    <xf numFmtId="0" fontId="1" fillId="0" borderId="1" xfId="0" applyFont="1" applyBorder="1" applyAlignment="1">
      <alignment horizontal="center" vertical="center" wrapText="1" readingOrder="1"/>
    </xf>
    <xf numFmtId="0" fontId="2" fillId="0" borderId="0" xfId="0" applyFont="1"/>
    <xf numFmtId="0" fontId="0" fillId="0" borderId="1" xfId="0" applyBorder="1"/>
    <xf numFmtId="0" fontId="0" fillId="0" borderId="0" xfId="0" applyFont="1" applyAlignment="1"/>
    <xf numFmtId="0" fontId="11" fillId="0" borderId="0" xfId="0" applyFont="1" applyFill="1" applyAlignment="1">
      <alignment horizontal="left" vertical="top"/>
    </xf>
    <xf numFmtId="0" fontId="0" fillId="0" borderId="0" xfId="0" applyFont="1" applyFill="1" applyAlignment="1"/>
    <xf numFmtId="0" fontId="13" fillId="0" borderId="0" xfId="0" applyFont="1"/>
    <xf numFmtId="0" fontId="13" fillId="0" borderId="0" xfId="0" applyFont="1" applyAlignment="1">
      <alignment wrapText="1"/>
    </xf>
    <xf numFmtId="0" fontId="14" fillId="0" borderId="0" xfId="0" applyFont="1"/>
    <xf numFmtId="0" fontId="17" fillId="0" borderId="0" xfId="0" applyFont="1" applyAlignment="1">
      <alignment horizontal="center"/>
    </xf>
    <xf numFmtId="0" fontId="14" fillId="0" borderId="0" xfId="0" applyFont="1" applyAlignment="1">
      <alignment vertical="center"/>
    </xf>
    <xf numFmtId="0" fontId="0" fillId="0" borderId="1" xfId="0" applyBorder="1" applyAlignment="1">
      <alignment wrapText="1"/>
    </xf>
    <xf numFmtId="0" fontId="0" fillId="0" borderId="0" xfId="0" applyAlignment="1">
      <alignment horizontal="center" vertical="center"/>
    </xf>
    <xf numFmtId="0" fontId="0" fillId="0" borderId="1" xfId="0" applyBorder="1" applyAlignment="1">
      <alignment horizontal="center" vertical="center"/>
    </xf>
    <xf numFmtId="0" fontId="0" fillId="0" borderId="0" xfId="0" applyAlignment="1">
      <alignment vertical="center" wrapText="1"/>
    </xf>
    <xf numFmtId="0" fontId="16" fillId="0" borderId="1" xfId="0" applyFont="1" applyBorder="1" applyAlignment="1">
      <alignment horizontal="justify" vertical="center" wrapText="1"/>
    </xf>
    <xf numFmtId="0" fontId="16" fillId="0" borderId="1" xfId="0" applyFont="1" applyBorder="1" applyAlignment="1">
      <alignment vertical="center" wrapText="1"/>
    </xf>
    <xf numFmtId="0" fontId="18" fillId="0" borderId="1" xfId="0" applyFont="1" applyBorder="1" applyAlignment="1">
      <alignment horizontal="justify" vertical="center" wrapText="1"/>
    </xf>
    <xf numFmtId="0" fontId="19" fillId="0" borderId="1" xfId="0" applyFont="1" applyBorder="1"/>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 fillId="0" borderId="1" xfId="0" applyFont="1" applyFill="1" applyBorder="1" applyAlignment="1">
      <alignment horizontal="justify" vertical="center" wrapText="1"/>
    </xf>
    <xf numFmtId="0" fontId="0" fillId="0" borderId="0" xfId="0" applyFill="1"/>
    <xf numFmtId="0" fontId="0" fillId="0" borderId="0" xfId="0" applyAlignment="1">
      <alignment vertical="top" wrapText="1"/>
    </xf>
    <xf numFmtId="0" fontId="0" fillId="0" borderId="1" xfId="0" applyBorder="1" applyAlignment="1">
      <alignment vertical="top" wrapText="1"/>
    </xf>
    <xf numFmtId="0" fontId="0" fillId="0" borderId="1" xfId="0" applyBorder="1" applyAlignment="1">
      <alignment horizontal="center" vertical="top" wrapText="1"/>
    </xf>
    <xf numFmtId="0" fontId="0" fillId="0" borderId="0" xfId="0" applyFill="1" applyAlignment="1">
      <alignment vertical="top" wrapText="1"/>
    </xf>
    <xf numFmtId="0" fontId="0" fillId="0" borderId="1" xfId="0"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vertical="center" wrapText="1"/>
    </xf>
    <xf numFmtId="0" fontId="1" fillId="0" borderId="1" xfId="0" applyFont="1" applyFill="1" applyBorder="1" applyAlignment="1">
      <alignment horizontal="center" vertical="center" wrapText="1"/>
    </xf>
    <xf numFmtId="0" fontId="0" fillId="0" borderId="1" xfId="0" applyFill="1" applyBorder="1"/>
    <xf numFmtId="0" fontId="22" fillId="3" borderId="1" xfId="0" applyFont="1" applyFill="1" applyBorder="1" applyAlignment="1">
      <alignment vertical="top" wrapText="1"/>
    </xf>
    <xf numFmtId="0" fontId="22" fillId="0" borderId="1" xfId="0" applyFont="1" applyBorder="1" applyAlignment="1">
      <alignment vertical="top" wrapText="1"/>
    </xf>
    <xf numFmtId="0" fontId="22" fillId="0" borderId="1" xfId="0" applyFont="1" applyBorder="1" applyAlignment="1">
      <alignment horizontal="left" vertical="top"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indent="15"/>
    </xf>
    <xf numFmtId="0" fontId="22" fillId="0" borderId="1" xfId="0" applyFont="1" applyFill="1" applyBorder="1" applyAlignment="1">
      <alignment vertical="top" wrapText="1"/>
    </xf>
    <xf numFmtId="0" fontId="25" fillId="5" borderId="1" xfId="0" applyFont="1" applyFill="1" applyBorder="1" applyAlignment="1">
      <alignment vertical="top" wrapText="1"/>
    </xf>
    <xf numFmtId="0" fontId="4" fillId="0" borderId="0" xfId="0" applyFont="1"/>
    <xf numFmtId="0" fontId="2" fillId="0" borderId="0" xfId="0" applyFont="1" applyAlignment="1">
      <alignment horizontal="center"/>
    </xf>
    <xf numFmtId="0" fontId="2" fillId="0" borderId="1" xfId="0" applyFont="1" applyBorder="1"/>
    <xf numFmtId="0" fontId="27" fillId="0" borderId="0" xfId="0" applyFont="1" applyFill="1" applyAlignment="1">
      <alignment horizontal="center"/>
    </xf>
    <xf numFmtId="0" fontId="27" fillId="0" borderId="0" xfId="0" applyFont="1" applyAlignment="1">
      <alignment horizontal="center"/>
    </xf>
    <xf numFmtId="0" fontId="25" fillId="0" borderId="1" xfId="0" applyFont="1" applyBorder="1" applyAlignment="1">
      <alignment vertical="top" wrapText="1"/>
    </xf>
    <xf numFmtId="0" fontId="0" fillId="0" borderId="0" xfId="0" applyAlignment="1">
      <alignment horizont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0" fillId="0" borderId="1" xfId="0" applyBorder="1" applyAlignment="1">
      <alignment horizontal="left" vertical="center"/>
    </xf>
    <xf numFmtId="0" fontId="0" fillId="0" borderId="1" xfId="0" applyFill="1" applyBorder="1" applyAlignment="1">
      <alignment vertical="center"/>
    </xf>
    <xf numFmtId="0" fontId="15" fillId="0" borderId="1" xfId="0" applyFont="1" applyFill="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Fill="1" applyBorder="1" applyAlignment="1">
      <alignment vertical="center"/>
    </xf>
    <xf numFmtId="0" fontId="14" fillId="0" borderId="0" xfId="0" applyFont="1" applyFill="1" applyAlignment="1">
      <alignment vertical="center"/>
    </xf>
    <xf numFmtId="0" fontId="14"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0" fontId="0" fillId="0" borderId="1" xfId="0" applyFill="1" applyBorder="1" applyAlignment="1">
      <alignment wrapText="1"/>
    </xf>
    <xf numFmtId="0" fontId="31" fillId="0" borderId="1" xfId="0" applyFont="1" applyFill="1" applyBorder="1" applyAlignment="1">
      <alignment horizontal="center" vertical="center" wrapText="1"/>
    </xf>
    <xf numFmtId="9" fontId="0" fillId="0" borderId="1" xfId="0" applyNumberFormat="1" applyBorder="1"/>
    <xf numFmtId="0" fontId="0" fillId="0" borderId="0" xfId="0"/>
    <xf numFmtId="0" fontId="20" fillId="0" borderId="0" xfId="2" applyFont="1" applyAlignment="1">
      <alignment horizontal="left" vertical="center"/>
    </xf>
    <xf numFmtId="0" fontId="33" fillId="0" borderId="18" xfId="2" applyFont="1" applyBorder="1" applyAlignment="1">
      <alignment horizontal="center" vertical="center" wrapText="1"/>
    </xf>
    <xf numFmtId="0" fontId="20" fillId="0" borderId="0" xfId="2" applyFont="1" applyAlignment="1">
      <alignment horizontal="center" vertical="center"/>
    </xf>
    <xf numFmtId="0" fontId="1" fillId="0" borderId="1" xfId="2" applyFont="1" applyBorder="1" applyAlignment="1">
      <alignment horizontal="center" vertical="center" wrapText="1"/>
    </xf>
    <xf numFmtId="0" fontId="1" fillId="0" borderId="1" xfId="2" applyFont="1" applyBorder="1" applyAlignment="1">
      <alignment horizontal="left" vertical="center" wrapText="1"/>
    </xf>
    <xf numFmtId="0" fontId="1" fillId="0" borderId="17" xfId="2" applyFont="1" applyBorder="1" applyAlignment="1">
      <alignment horizontal="center" vertical="center" wrapText="1"/>
    </xf>
    <xf numFmtId="1" fontId="1" fillId="0" borderId="1" xfId="2" applyNumberFormat="1" applyFont="1" applyBorder="1" applyAlignment="1">
      <alignment horizontal="center" vertical="center" shrinkToFit="1"/>
    </xf>
    <xf numFmtId="0" fontId="29" fillId="0" borderId="17" xfId="2" applyFont="1" applyBorder="1" applyAlignment="1">
      <alignment horizontal="left" vertical="center" wrapText="1"/>
    </xf>
    <xf numFmtId="0" fontId="1" fillId="0" borderId="17" xfId="2" applyFont="1" applyBorder="1" applyAlignment="1">
      <alignment horizontal="left" vertical="center" wrapText="1"/>
    </xf>
    <xf numFmtId="0" fontId="34" fillId="3" borderId="1" xfId="0" applyFont="1" applyFill="1" applyBorder="1" applyAlignment="1">
      <alignment horizontal="center" vertical="center" wrapText="1"/>
    </xf>
    <xf numFmtId="0" fontId="34" fillId="3" borderId="1" xfId="0" applyFont="1" applyFill="1" applyBorder="1" applyAlignment="1">
      <alignment vertical="center" wrapText="1"/>
    </xf>
    <xf numFmtId="0" fontId="36" fillId="0" borderId="1" xfId="0" applyFont="1" applyBorder="1" applyAlignment="1">
      <alignment horizontal="center" vertical="center" wrapText="1"/>
    </xf>
    <xf numFmtId="0" fontId="37" fillId="0" borderId="1" xfId="0" applyFont="1" applyBorder="1" applyAlignment="1">
      <alignment horizontal="left" vertical="center" wrapText="1"/>
    </xf>
    <xf numFmtId="0" fontId="37" fillId="0" borderId="1" xfId="0" applyFont="1" applyBorder="1" applyAlignment="1">
      <alignment horizontal="left"/>
    </xf>
    <xf numFmtId="0" fontId="36" fillId="0" borderId="1" xfId="0" applyFont="1" applyBorder="1"/>
    <xf numFmtId="0" fontId="36" fillId="0" borderId="1" xfId="0" applyFont="1" applyBorder="1" applyAlignment="1">
      <alignment horizontal="left"/>
    </xf>
    <xf numFmtId="0" fontId="37" fillId="0" borderId="1" xfId="0" applyFont="1" applyBorder="1" applyAlignment="1">
      <alignment horizontal="center" vertical="center" wrapText="1"/>
    </xf>
    <xf numFmtId="0" fontId="38" fillId="0" borderId="1" xfId="0" applyFont="1" applyBorder="1" applyAlignment="1">
      <alignment horizontal="center" vertical="center"/>
    </xf>
    <xf numFmtId="0" fontId="4" fillId="0" borderId="1" xfId="0" applyFont="1" applyBorder="1"/>
    <xf numFmtId="0" fontId="4" fillId="0" borderId="1" xfId="0" applyFont="1" applyBorder="1" applyAlignment="1">
      <alignment horizontal="center" vertical="center"/>
    </xf>
    <xf numFmtId="0" fontId="4" fillId="0" borderId="0" xfId="0" applyFont="1" applyAlignment="1">
      <alignment horizontal="center" vertical="center"/>
    </xf>
    <xf numFmtId="0" fontId="23" fillId="0" borderId="21" xfId="0" applyFont="1" applyBorder="1" applyAlignment="1">
      <alignment horizontal="center" vertical="center"/>
    </xf>
    <xf numFmtId="0" fontId="23" fillId="0" borderId="23" xfId="0" applyFont="1" applyBorder="1" applyAlignment="1">
      <alignment horizontal="center" vertical="center"/>
    </xf>
    <xf numFmtId="0" fontId="8" fillId="0" borderId="4" xfId="0" applyFont="1" applyFill="1" applyBorder="1" applyAlignment="1">
      <alignment horizontal="left" vertical="top"/>
    </xf>
    <xf numFmtId="0" fontId="39" fillId="0" borderId="4" xfId="0" applyFont="1" applyFill="1" applyBorder="1" applyAlignment="1">
      <alignment horizontal="left" vertical="top"/>
    </xf>
    <xf numFmtId="0" fontId="40" fillId="0" borderId="4" xfId="0" applyFont="1" applyFill="1" applyBorder="1" applyAlignment="1">
      <alignment horizontal="left" vertical="top"/>
    </xf>
    <xf numFmtId="0" fontId="41" fillId="0" borderId="0" xfId="0" applyFont="1" applyFill="1" applyAlignment="1">
      <alignment horizontal="center"/>
    </xf>
    <xf numFmtId="0" fontId="10" fillId="0" borderId="1" xfId="0" applyFont="1" applyFill="1" applyBorder="1"/>
    <xf numFmtId="0" fontId="0" fillId="0" borderId="2" xfId="0" applyFont="1" applyFill="1" applyBorder="1" applyAlignment="1"/>
    <xf numFmtId="0" fontId="10" fillId="0" borderId="7" xfId="0" applyFont="1" applyFill="1" applyBorder="1"/>
    <xf numFmtId="0" fontId="0" fillId="0" borderId="8" xfId="0" applyFont="1" applyFill="1" applyBorder="1" applyAlignment="1"/>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0" xfId="0" applyFont="1" applyAlignment="1">
      <alignment vertical="center"/>
    </xf>
    <xf numFmtId="0" fontId="0" fillId="0" borderId="1" xfId="0" applyFont="1" applyFill="1" applyBorder="1" applyAlignment="1"/>
    <xf numFmtId="0" fontId="21" fillId="0" borderId="1" xfId="0" applyFont="1" applyBorder="1" applyAlignment="1">
      <alignment horizontal="center" vertical="center"/>
    </xf>
    <xf numFmtId="0" fontId="42" fillId="0" borderId="1" xfId="0" applyFont="1" applyFill="1" applyBorder="1" applyAlignment="1">
      <alignment horizontal="left" vertical="top" wrapText="1"/>
    </xf>
    <xf numFmtId="0" fontId="38" fillId="0" borderId="1" xfId="0" applyFont="1" applyFill="1" applyBorder="1" applyAlignment="1">
      <alignment horizontal="left" vertical="top" wrapText="1"/>
    </xf>
    <xf numFmtId="0" fontId="43" fillId="0" borderId="0" xfId="0" applyFont="1" applyAlignment="1">
      <alignment horizontal="center"/>
    </xf>
    <xf numFmtId="0" fontId="0" fillId="0" borderId="1" xfId="0" applyBorder="1" applyAlignment="1">
      <alignment vertical="center"/>
    </xf>
    <xf numFmtId="0" fontId="0" fillId="3" borderId="1" xfId="0" applyFill="1" applyBorder="1" applyAlignment="1">
      <alignment wrapText="1"/>
    </xf>
    <xf numFmtId="0" fontId="27" fillId="0" borderId="0" xfId="0" applyFont="1" applyAlignment="1">
      <alignment horizontal="center" vertical="center" wrapText="1"/>
    </xf>
    <xf numFmtId="0" fontId="41" fillId="0" borderId="0" xfId="0" applyFont="1" applyAlignment="1">
      <alignment horizontal="center" vertical="center" wrapText="1"/>
    </xf>
    <xf numFmtId="0" fontId="27" fillId="0" borderId="0" xfId="0" applyFont="1" applyAlignment="1">
      <alignment horizontal="center" vertical="top" wrapText="1"/>
    </xf>
    <xf numFmtId="0" fontId="44" fillId="0" borderId="0" xfId="2" applyFont="1" applyAlignment="1">
      <alignment horizontal="center" vertical="center"/>
    </xf>
    <xf numFmtId="0" fontId="41" fillId="0" borderId="0" xfId="0" applyFont="1" applyAlignment="1">
      <alignment horizontal="center"/>
    </xf>
    <xf numFmtId="0" fontId="4" fillId="0" borderId="1" xfId="0" applyFont="1" applyBorder="1" applyAlignment="1">
      <alignment horizontal="left" vertical="center"/>
    </xf>
    <xf numFmtId="0" fontId="21" fillId="7" borderId="1" xfId="0" applyFont="1" applyFill="1" applyBorder="1" applyAlignment="1">
      <alignment horizontal="center" vertical="center" wrapText="1"/>
    </xf>
    <xf numFmtId="0" fontId="0" fillId="0" borderId="1" xfId="0" applyBorder="1" applyAlignment="1">
      <alignment horizontal="left" vertical="center" wrapText="1"/>
    </xf>
    <xf numFmtId="0" fontId="0" fillId="0" borderId="1" xfId="0" applyBorder="1" applyAlignment="1">
      <alignment horizontal="justify" vertical="center" wrapText="1"/>
    </xf>
    <xf numFmtId="0" fontId="0" fillId="0" borderId="1" xfId="0" applyFill="1" applyBorder="1" applyAlignment="1">
      <alignment horizontal="justify" vertical="center" wrapText="1"/>
    </xf>
    <xf numFmtId="0" fontId="0" fillId="0" borderId="0" xfId="0" applyAlignment="1">
      <alignment vertical="center"/>
    </xf>
    <xf numFmtId="0" fontId="0" fillId="0" borderId="0" xfId="0" applyAlignment="1">
      <alignment horizontal="left"/>
    </xf>
    <xf numFmtId="0" fontId="0" fillId="0" borderId="1" xfId="0" applyBorder="1" applyAlignment="1">
      <alignment horizontal="center" vertical="center"/>
    </xf>
    <xf numFmtId="0" fontId="33" fillId="3" borderId="1" xfId="0" applyFont="1" applyFill="1" applyBorder="1" applyAlignment="1">
      <alignment horizontal="center" vertical="center" wrapText="1"/>
    </xf>
    <xf numFmtId="0" fontId="47" fillId="3" borderId="1" xfId="0" applyFont="1" applyFill="1" applyBorder="1" applyAlignment="1">
      <alignment horizontal="center" vertical="center" wrapText="1"/>
    </xf>
    <xf numFmtId="0" fontId="5" fillId="0" borderId="1" xfId="2" applyFont="1" applyBorder="1" applyAlignment="1">
      <alignment horizontal="center" vertical="center"/>
    </xf>
    <xf numFmtId="0" fontId="5" fillId="0" borderId="1" xfId="2" applyFont="1" applyBorder="1" applyAlignment="1">
      <alignment horizontal="left" vertical="center"/>
    </xf>
    <xf numFmtId="0" fontId="4" fillId="0" borderId="1" xfId="4" applyFont="1" applyBorder="1" applyAlignment="1">
      <alignment horizontal="center" vertical="center"/>
    </xf>
    <xf numFmtId="0" fontId="4" fillId="0" borderId="1" xfId="4" applyFont="1" applyBorder="1" applyAlignment="1">
      <alignment horizontal="left" vertical="center"/>
    </xf>
    <xf numFmtId="0" fontId="26" fillId="0" borderId="1" xfId="4" applyFont="1" applyBorder="1" applyAlignment="1">
      <alignment horizontal="left" vertical="center" wrapText="1"/>
    </xf>
    <xf numFmtId="0" fontId="30" fillId="0" borderId="1" xfId="0" applyFont="1" applyBorder="1" applyAlignment="1">
      <alignment vertical="center" wrapText="1"/>
    </xf>
    <xf numFmtId="0" fontId="21" fillId="0" borderId="1" xfId="0" applyFont="1" applyBorder="1"/>
    <xf numFmtId="0" fontId="26" fillId="3" borderId="1"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Fill="1" applyBorder="1" applyAlignment="1">
      <alignment horizontal="right" vertical="center"/>
    </xf>
    <xf numFmtId="2" fontId="1" fillId="0" borderId="1" xfId="0" applyNumberFormat="1" applyFont="1" applyFill="1" applyBorder="1" applyAlignment="1">
      <alignment horizontal="right" vertical="center"/>
    </xf>
    <xf numFmtId="9" fontId="1" fillId="0" borderId="1" xfId="0" applyNumberFormat="1" applyFont="1" applyFill="1" applyBorder="1" applyAlignment="1">
      <alignment horizontal="right" vertical="center"/>
    </xf>
    <xf numFmtId="0" fontId="0" fillId="0" borderId="1" xfId="0" applyBorder="1" applyAlignment="1">
      <alignment horizontal="center" vertical="center" wrapText="1"/>
    </xf>
    <xf numFmtId="0" fontId="1" fillId="0" borderId="1" xfId="0" applyFont="1" applyFill="1" applyBorder="1" applyAlignment="1">
      <alignment horizontal="left" vertical="center" wrapText="1"/>
    </xf>
    <xf numFmtId="0" fontId="29" fillId="0" borderId="1" xfId="0" applyFont="1" applyFill="1" applyBorder="1" applyAlignment="1">
      <alignment horizontal="justify" vertical="center" wrapText="1"/>
    </xf>
    <xf numFmtId="0" fontId="2" fillId="0" borderId="1" xfId="0" applyFont="1" applyFill="1" applyBorder="1" applyAlignment="1">
      <alignment wrapText="1"/>
    </xf>
    <xf numFmtId="0" fontId="49" fillId="0" borderId="0" xfId="0" applyFont="1" applyAlignment="1">
      <alignment horizontal="center"/>
    </xf>
    <xf numFmtId="0" fontId="28" fillId="0" borderId="1" xfId="0" applyFont="1" applyFill="1" applyBorder="1" applyAlignment="1">
      <alignment vertical="center" wrapText="1"/>
    </xf>
    <xf numFmtId="0" fontId="0" fillId="0" borderId="1" xfId="0" applyFill="1" applyBorder="1" applyAlignment="1">
      <alignment horizontal="center" vertical="center"/>
    </xf>
    <xf numFmtId="0" fontId="51" fillId="0" borderId="1" xfId="0" applyFont="1" applyFill="1" applyBorder="1" applyAlignment="1">
      <alignment horizontal="center" vertical="center" wrapText="1"/>
    </xf>
    <xf numFmtId="0" fontId="31" fillId="0" borderId="1" xfId="0" applyFont="1" applyFill="1" applyBorder="1" applyAlignment="1">
      <alignment horizontal="center" vertical="center"/>
    </xf>
    <xf numFmtId="0" fontId="52" fillId="0" borderId="0" xfId="0" applyFont="1" applyAlignment="1">
      <alignment horizontal="center"/>
    </xf>
    <xf numFmtId="0" fontId="0" fillId="0" borderId="1" xfId="0" applyFill="1" applyBorder="1" applyAlignment="1">
      <alignment vertical="center" wrapText="1"/>
    </xf>
    <xf numFmtId="0" fontId="20" fillId="0" borderId="1" xfId="2" applyFont="1" applyBorder="1" applyAlignment="1">
      <alignment horizontal="center" vertical="center"/>
    </xf>
    <xf numFmtId="0" fontId="20" fillId="0" borderId="1" xfId="2" applyFont="1" applyBorder="1" applyAlignment="1">
      <alignment horizontal="left" vertical="center"/>
    </xf>
    <xf numFmtId="0" fontId="53" fillId="0" borderId="0" xfId="0" applyFont="1" applyAlignment="1">
      <alignment horizontal="center"/>
    </xf>
    <xf numFmtId="0" fontId="30" fillId="0" borderId="1" xfId="0" applyFont="1" applyFill="1" applyBorder="1" applyAlignment="1">
      <alignment wrapText="1"/>
    </xf>
    <xf numFmtId="0" fontId="2" fillId="0" borderId="1" xfId="0" applyFont="1" applyFill="1" applyBorder="1" applyAlignment="1">
      <alignment horizontal="left" vertical="center" wrapText="1"/>
    </xf>
    <xf numFmtId="0" fontId="29" fillId="0" borderId="1" xfId="0" applyFont="1" applyFill="1" applyBorder="1" applyAlignment="1">
      <alignment horizontal="left" vertical="center" wrapText="1"/>
    </xf>
    <xf numFmtId="0" fontId="29" fillId="0" borderId="1" xfId="0" applyFont="1" applyFill="1" applyBorder="1" applyAlignment="1">
      <alignment vertical="center" wrapText="1"/>
    </xf>
    <xf numFmtId="0" fontId="5" fillId="0" borderId="0" xfId="2" applyFont="1" applyBorder="1" applyAlignment="1">
      <alignment horizontal="center" vertical="center"/>
    </xf>
    <xf numFmtId="0" fontId="5" fillId="0" borderId="0" xfId="2" applyFont="1" applyBorder="1" applyAlignment="1">
      <alignment horizontal="left" vertical="center"/>
    </xf>
    <xf numFmtId="0" fontId="0" fillId="0" borderId="0" xfId="0" applyAlignment="1">
      <alignment wrapText="1"/>
    </xf>
    <xf numFmtId="0" fontId="33" fillId="0" borderId="26" xfId="2" applyFont="1" applyBorder="1" applyAlignment="1">
      <alignment horizontal="center" vertical="center" wrapText="1"/>
    </xf>
    <xf numFmtId="0" fontId="1" fillId="0" borderId="2" xfId="2" applyFont="1" applyBorder="1" applyAlignment="1">
      <alignment horizontal="left" vertical="center" wrapText="1"/>
    </xf>
    <xf numFmtId="0" fontId="29" fillId="0" borderId="2" xfId="2" applyFont="1" applyBorder="1" applyAlignment="1">
      <alignment horizontal="left" vertical="center" wrapText="1"/>
    </xf>
    <xf numFmtId="0" fontId="1" fillId="0" borderId="28" xfId="2" applyFont="1" applyBorder="1" applyAlignment="1">
      <alignment horizontal="left" vertical="center" wrapText="1"/>
    </xf>
    <xf numFmtId="0" fontId="1" fillId="0" borderId="28" xfId="2" applyFont="1" applyBorder="1" applyAlignment="1">
      <alignment horizontal="center" vertical="center" wrapText="1"/>
    </xf>
    <xf numFmtId="0" fontId="33" fillId="0" borderId="1" xfId="2" applyFont="1" applyBorder="1" applyAlignment="1">
      <alignment horizontal="center" vertical="center" wrapText="1"/>
    </xf>
    <xf numFmtId="0" fontId="52" fillId="0" borderId="1" xfId="0" applyFont="1" applyBorder="1" applyAlignment="1">
      <alignment horizontal="center"/>
    </xf>
    <xf numFmtId="0" fontId="0" fillId="0" borderId="0" xfId="0" applyFont="1"/>
    <xf numFmtId="0" fontId="0" fillId="0" borderId="1" xfId="0" applyFont="1" applyFill="1" applyBorder="1" applyAlignment="1">
      <alignment vertical="center" wrapText="1"/>
    </xf>
    <xf numFmtId="0" fontId="0" fillId="0" borderId="1" xfId="0" applyFont="1" applyBorder="1"/>
    <xf numFmtId="0" fontId="30" fillId="0" borderId="1" xfId="0" applyFont="1" applyFill="1" applyBorder="1" applyAlignment="1">
      <alignment vertical="center" wrapText="1"/>
    </xf>
    <xf numFmtId="0" fontId="0" fillId="0" borderId="1" xfId="0" applyFont="1" applyBorder="1" applyAlignment="1">
      <alignment wrapText="1"/>
    </xf>
    <xf numFmtId="0" fontId="16" fillId="0" borderId="1" xfId="0" applyFont="1" applyFill="1" applyBorder="1" applyAlignment="1">
      <alignment vertical="center" wrapText="1"/>
    </xf>
    <xf numFmtId="0" fontId="0" fillId="0" borderId="1" xfId="0" applyFont="1" applyBorder="1" applyAlignment="1">
      <alignment vertical="center"/>
    </xf>
    <xf numFmtId="0" fontId="27" fillId="0" borderId="0" xfId="0" applyFont="1" applyFill="1" applyAlignment="1">
      <alignment horizontal="center" vertical="center"/>
    </xf>
    <xf numFmtId="0" fontId="0" fillId="0" borderId="0" xfId="0" applyFont="1" applyFill="1" applyAlignment="1">
      <alignment vertical="center"/>
    </xf>
    <xf numFmtId="0" fontId="0" fillId="0" borderId="1" xfId="0" applyBorder="1" applyAlignment="1">
      <alignment horizontal="center"/>
    </xf>
    <xf numFmtId="0" fontId="31" fillId="0" borderId="1" xfId="2" applyFont="1" applyBorder="1" applyAlignment="1">
      <alignment horizontal="left" vertical="center"/>
    </xf>
    <xf numFmtId="1" fontId="1" fillId="0" borderId="7" xfId="2" applyNumberFormat="1" applyFont="1" applyBorder="1" applyAlignment="1">
      <alignment horizontal="center" vertical="center" shrinkToFit="1"/>
    </xf>
    <xf numFmtId="0" fontId="29" fillId="0" borderId="18" xfId="2" applyFont="1" applyBorder="1" applyAlignment="1">
      <alignment horizontal="left" vertical="center" wrapText="1"/>
    </xf>
    <xf numFmtId="0" fontId="1" fillId="0" borderId="18" xfId="2" applyFont="1" applyBorder="1" applyAlignment="1">
      <alignment horizontal="left" vertical="center" wrapText="1"/>
    </xf>
    <xf numFmtId="0" fontId="1" fillId="0" borderId="18" xfId="2" applyFont="1" applyBorder="1" applyAlignment="1">
      <alignment horizontal="center" vertical="center" wrapText="1"/>
    </xf>
    <xf numFmtId="0" fontId="20" fillId="0" borderId="0" xfId="2" applyFont="1" applyBorder="1" applyAlignment="1">
      <alignment horizontal="center" vertical="center"/>
    </xf>
    <xf numFmtId="0" fontId="1" fillId="0" borderId="0" xfId="2" applyFont="1" applyBorder="1" applyAlignment="1">
      <alignment horizontal="center" vertical="center" wrapText="1"/>
    </xf>
    <xf numFmtId="0" fontId="20" fillId="0" borderId="0" xfId="2" applyFont="1" applyBorder="1" applyAlignment="1">
      <alignment horizontal="left" vertical="center"/>
    </xf>
    <xf numFmtId="0" fontId="0" fillId="0" borderId="0" xfId="0" applyBorder="1"/>
    <xf numFmtId="0" fontId="29" fillId="0" borderId="1" xfId="2" applyFont="1" applyFill="1" applyBorder="1" applyAlignment="1">
      <alignment horizontal="left" vertical="center" wrapText="1"/>
    </xf>
    <xf numFmtId="0" fontId="2" fillId="0" borderId="1" xfId="0" applyFont="1" applyFill="1" applyBorder="1" applyAlignment="1">
      <alignment vertical="center" wrapText="1"/>
    </xf>
    <xf numFmtId="0" fontId="45" fillId="0" borderId="1" xfId="0" applyFont="1" applyFill="1" applyBorder="1" applyAlignment="1">
      <alignment vertical="center" wrapText="1"/>
    </xf>
    <xf numFmtId="0" fontId="45" fillId="0" borderId="1" xfId="2" applyFont="1" applyFill="1" applyBorder="1" applyAlignment="1">
      <alignment horizontal="left" vertical="center" wrapText="1"/>
    </xf>
    <xf numFmtId="0" fontId="0" fillId="0" borderId="1" xfId="0" applyBorder="1" applyAlignment="1">
      <alignment horizontal="center" vertical="center"/>
    </xf>
    <xf numFmtId="9" fontId="1" fillId="0" borderId="1" xfId="0" applyNumberFormat="1" applyFont="1" applyFill="1" applyBorder="1" applyAlignment="1">
      <alignment horizontal="right" vertical="center"/>
    </xf>
    <xf numFmtId="2" fontId="1" fillId="0" borderId="1" xfId="0" applyNumberFormat="1" applyFont="1" applyFill="1" applyBorder="1" applyAlignment="1">
      <alignment horizontal="right" vertical="center"/>
    </xf>
    <xf numFmtId="0" fontId="0" fillId="0" borderId="1" xfId="0" applyBorder="1" applyAlignment="1">
      <alignment horizontal="center" vertical="center"/>
    </xf>
    <xf numFmtId="0" fontId="21" fillId="0" borderId="1" xfId="0" applyFont="1" applyBorder="1" applyAlignment="1">
      <alignment vertical="center" wrapText="1"/>
    </xf>
    <xf numFmtId="0" fontId="1" fillId="0" borderId="1" xfId="0" applyFont="1" applyFill="1" applyBorder="1" applyAlignment="1">
      <alignment vertical="center" wrapText="1"/>
    </xf>
    <xf numFmtId="0" fontId="0" fillId="0" borderId="1" xfId="0" applyFont="1" applyBorder="1" applyAlignment="1">
      <alignment horizontal="left" vertical="center"/>
    </xf>
    <xf numFmtId="2" fontId="21" fillId="0" borderId="1" xfId="0" applyNumberFormat="1" applyFont="1" applyBorder="1"/>
    <xf numFmtId="0" fontId="23" fillId="6" borderId="22" xfId="0" applyFont="1" applyFill="1" applyBorder="1" applyAlignment="1">
      <alignment vertical="center"/>
    </xf>
    <xf numFmtId="0" fontId="23" fillId="6" borderId="22" xfId="0" applyFont="1" applyFill="1" applyBorder="1" applyAlignment="1">
      <alignment vertical="center" wrapText="1"/>
    </xf>
    <xf numFmtId="0" fontId="23" fillId="6" borderId="25" xfId="0" applyFont="1" applyFill="1" applyBorder="1" applyAlignment="1">
      <alignment vertical="center"/>
    </xf>
    <xf numFmtId="0" fontId="23" fillId="6" borderId="22" xfId="0" applyFont="1" applyFill="1" applyBorder="1" applyAlignment="1">
      <alignment horizontal="justify" vertical="center" wrapText="1"/>
    </xf>
    <xf numFmtId="0" fontId="23" fillId="6" borderId="20" xfId="0" applyFont="1" applyFill="1" applyBorder="1" applyAlignment="1">
      <alignment vertical="center"/>
    </xf>
    <xf numFmtId="0" fontId="5" fillId="0" borderId="1" xfId="0" applyFont="1" applyFill="1" applyBorder="1" applyAlignment="1">
      <alignment horizontal="justify" vertical="center" wrapText="1"/>
    </xf>
    <xf numFmtId="0" fontId="19" fillId="0" borderId="1" xfId="0" applyFont="1" applyFill="1" applyBorder="1" applyAlignment="1">
      <alignment horizontal="center" vertical="center" wrapText="1"/>
    </xf>
    <xf numFmtId="0" fontId="58"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4" fillId="0" borderId="1" xfId="0" applyFont="1" applyFill="1" applyBorder="1" applyAlignment="1">
      <alignment vertical="center"/>
    </xf>
    <xf numFmtId="0" fontId="0" fillId="0" borderId="1" xfId="0" applyFont="1" applyFill="1" applyBorder="1" applyAlignment="1">
      <alignment horizontal="center" vertical="center"/>
    </xf>
    <xf numFmtId="0" fontId="21" fillId="0" borderId="1" xfId="0" applyFont="1" applyFill="1" applyBorder="1" applyAlignment="1">
      <alignment horizontal="center" vertical="center"/>
    </xf>
    <xf numFmtId="0" fontId="9" fillId="0" borderId="5" xfId="0" applyFont="1" applyFill="1" applyBorder="1" applyAlignment="1">
      <alignment horizontal="center" vertical="center" wrapText="1"/>
    </xf>
    <xf numFmtId="0" fontId="9" fillId="0" borderId="4" xfId="0" applyFont="1" applyFill="1" applyBorder="1" applyAlignment="1">
      <alignment horizontal="left" vertical="top" wrapText="1"/>
    </xf>
    <xf numFmtId="0" fontId="9" fillId="0" borderId="6" xfId="0" applyFont="1" applyFill="1" applyBorder="1" applyAlignment="1">
      <alignment horizontal="left" vertical="top" wrapText="1"/>
    </xf>
    <xf numFmtId="0" fontId="0" fillId="0" borderId="1" xfId="0" applyFont="1" applyFill="1" applyBorder="1" applyAlignment="1">
      <alignment horizontal="center" vertical="center" wrapText="1"/>
    </xf>
    <xf numFmtId="0" fontId="30" fillId="0" borderId="1"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wrapText="1"/>
    </xf>
    <xf numFmtId="0" fontId="4" fillId="0" borderId="0" xfId="0" applyFont="1" applyFill="1" applyAlignment="1">
      <alignment horizontal="center" vertical="center"/>
    </xf>
    <xf numFmtId="0" fontId="4" fillId="0" borderId="1" xfId="0" applyFont="1" applyFill="1" applyBorder="1" applyAlignment="1">
      <alignment vertical="center" wrapText="1"/>
    </xf>
    <xf numFmtId="0" fontId="38" fillId="0" borderId="1" xfId="0" applyFont="1" applyFill="1" applyBorder="1" applyAlignment="1">
      <alignment horizontal="center" vertical="center"/>
    </xf>
    <xf numFmtId="0" fontId="38" fillId="0" borderId="12"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xf numFmtId="0" fontId="4" fillId="0" borderId="12" xfId="0" applyFont="1" applyFill="1" applyBorder="1" applyAlignment="1">
      <alignment wrapText="1"/>
    </xf>
    <xf numFmtId="0" fontId="4" fillId="0" borderId="12" xfId="0" applyFont="1" applyFill="1" applyBorder="1" applyAlignment="1">
      <alignment vertical="center" wrapText="1"/>
    </xf>
    <xf numFmtId="0" fontId="4" fillId="0" borderId="1" xfId="0" applyFont="1" applyFill="1" applyBorder="1" applyAlignment="1">
      <alignment wrapText="1"/>
    </xf>
    <xf numFmtId="0" fontId="4" fillId="0" borderId="11" xfId="0" applyFont="1" applyFill="1" applyBorder="1" applyAlignment="1">
      <alignment horizontal="center" vertical="center"/>
    </xf>
    <xf numFmtId="0" fontId="4" fillId="0" borderId="0" xfId="0" applyFont="1" applyFill="1" applyAlignment="1">
      <alignment wrapText="1"/>
    </xf>
    <xf numFmtId="0" fontId="4" fillId="0" borderId="7" xfId="0" applyFont="1" applyFill="1" applyBorder="1"/>
    <xf numFmtId="0" fontId="4" fillId="0" borderId="7" xfId="0" applyFont="1" applyFill="1" applyBorder="1" applyAlignment="1">
      <alignment wrapText="1"/>
    </xf>
    <xf numFmtId="0" fontId="4" fillId="0" borderId="24" xfId="0" applyFont="1" applyFill="1" applyBorder="1" applyAlignment="1">
      <alignment wrapText="1"/>
    </xf>
    <xf numFmtId="0" fontId="4" fillId="0" borderId="4" xfId="0" applyFont="1" applyFill="1" applyBorder="1" applyAlignment="1">
      <alignment horizontal="center" vertical="center"/>
    </xf>
    <xf numFmtId="0" fontId="13" fillId="0" borderId="1" xfId="0" applyFont="1" applyFill="1" applyBorder="1"/>
    <xf numFmtId="0" fontId="13" fillId="0" borderId="1" xfId="0" applyFont="1" applyFill="1" applyBorder="1" applyAlignment="1">
      <alignment wrapText="1"/>
    </xf>
    <xf numFmtId="0" fontId="13" fillId="0" borderId="0" xfId="0" applyFont="1" applyFill="1" applyAlignment="1">
      <alignment wrapText="1"/>
    </xf>
    <xf numFmtId="0" fontId="13" fillId="0" borderId="0" xfId="0" applyFont="1" applyFill="1"/>
    <xf numFmtId="0" fontId="24" fillId="0" borderId="29" xfId="0" applyFont="1" applyFill="1" applyBorder="1" applyAlignment="1">
      <alignment horizontal="center" vertical="center"/>
    </xf>
    <xf numFmtId="0" fontId="24" fillId="0" borderId="1" xfId="0" applyFont="1" applyFill="1" applyBorder="1" applyAlignment="1">
      <alignment horizontal="center" vertical="center"/>
    </xf>
    <xf numFmtId="0" fontId="23" fillId="0" borderId="2" xfId="0" applyFont="1" applyFill="1" applyBorder="1" applyAlignment="1">
      <alignment horizontal="center" vertical="center"/>
    </xf>
    <xf numFmtId="0" fontId="57" fillId="0" borderId="1" xfId="0" applyFont="1" applyFill="1" applyBorder="1" applyAlignment="1">
      <alignment vertical="center" wrapText="1"/>
    </xf>
    <xf numFmtId="0" fontId="24" fillId="0" borderId="1" xfId="0" applyFont="1" applyFill="1" applyBorder="1" applyAlignment="1">
      <alignment vertical="center"/>
    </xf>
    <xf numFmtId="0" fontId="4" fillId="0" borderId="2" xfId="0" applyFont="1" applyFill="1" applyBorder="1" applyAlignment="1">
      <alignment horizontal="center" vertical="center"/>
    </xf>
    <xf numFmtId="0" fontId="56" fillId="0" borderId="1" xfId="0" applyFont="1" applyFill="1" applyBorder="1" applyAlignment="1">
      <alignment wrapText="1"/>
    </xf>
    <xf numFmtId="0" fontId="33" fillId="0" borderId="1" xfId="2" applyFont="1" applyFill="1" applyBorder="1" applyAlignment="1">
      <alignment horizontal="left" vertical="center" wrapText="1"/>
    </xf>
    <xf numFmtId="0" fontId="29" fillId="0" borderId="1" xfId="0" applyFont="1" applyFill="1" applyBorder="1"/>
    <xf numFmtId="0" fontId="29" fillId="0" borderId="28" xfId="2" applyFont="1" applyFill="1" applyBorder="1" applyAlignment="1">
      <alignment horizontal="left" vertical="center" wrapText="1"/>
    </xf>
    <xf numFmtId="0" fontId="29" fillId="0" borderId="17" xfId="2" applyFont="1" applyFill="1" applyBorder="1" applyAlignment="1">
      <alignment horizontal="left" vertical="center" wrapText="1"/>
    </xf>
    <xf numFmtId="0" fontId="29" fillId="0" borderId="18" xfId="2" applyFont="1" applyFill="1" applyBorder="1" applyAlignment="1">
      <alignment horizontal="left" vertical="center" wrapText="1"/>
    </xf>
    <xf numFmtId="0" fontId="31" fillId="0" borderId="1" xfId="2" applyFont="1" applyFill="1" applyBorder="1" applyAlignment="1">
      <alignment horizontal="left" vertical="center"/>
    </xf>
    <xf numFmtId="0" fontId="35" fillId="0" borderId="0" xfId="2" applyFont="1" applyFill="1" applyAlignment="1">
      <alignment horizontal="center" vertical="center"/>
    </xf>
    <xf numFmtId="0" fontId="20" fillId="0" borderId="0" xfId="2" applyFont="1" applyFill="1" applyAlignment="1">
      <alignment horizontal="left" vertical="center"/>
    </xf>
    <xf numFmtId="0" fontId="34" fillId="0" borderId="1" xfId="0" applyFont="1" applyFill="1" applyBorder="1" applyAlignment="1">
      <alignment horizontal="center" vertical="center" wrapText="1"/>
    </xf>
    <xf numFmtId="0" fontId="36" fillId="0" borderId="1" xfId="0" applyFont="1" applyFill="1" applyBorder="1" applyAlignment="1">
      <alignment horizontal="left" vertical="center" wrapText="1"/>
    </xf>
    <xf numFmtId="0" fontId="30" fillId="3" borderId="1" xfId="0" applyFont="1" applyFill="1" applyBorder="1" applyAlignment="1">
      <alignment horizontal="center" vertical="center" wrapText="1"/>
    </xf>
    <xf numFmtId="0" fontId="2" fillId="0" borderId="1" xfId="0" applyFont="1" applyFill="1" applyBorder="1"/>
    <xf numFmtId="0" fontId="5" fillId="0" borderId="1" xfId="0" applyFont="1" applyFill="1" applyBorder="1" applyAlignment="1">
      <alignmen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4" fillId="0" borderId="0" xfId="0" applyFont="1" applyAlignment="1">
      <alignment horizontal="justify" vertical="center"/>
    </xf>
    <xf numFmtId="0" fontId="22" fillId="0" borderId="1" xfId="0" applyFont="1" applyBorder="1" applyAlignment="1">
      <alignment horizontal="center" vertical="center" wrapText="1"/>
    </xf>
    <xf numFmtId="2" fontId="22" fillId="0" borderId="1" xfId="0" applyNumberFormat="1" applyFont="1" applyBorder="1" applyAlignment="1">
      <alignment horizontal="center" vertical="center" wrapText="1"/>
    </xf>
    <xf numFmtId="0" fontId="5" fillId="0" borderId="1" xfId="2" applyFont="1" applyFill="1" applyBorder="1" applyAlignment="1">
      <alignment horizontal="left" vertical="center" wrapText="1"/>
    </xf>
    <xf numFmtId="0" fontId="48" fillId="0" borderId="1" xfId="0" applyFont="1" applyFill="1" applyBorder="1" applyAlignment="1">
      <alignment vertical="center" wrapText="1"/>
    </xf>
    <xf numFmtId="0" fontId="38" fillId="0" borderId="1" xfId="0" applyFont="1" applyFill="1" applyBorder="1"/>
    <xf numFmtId="0" fontId="19" fillId="0" borderId="1" xfId="2" applyFont="1" applyFill="1" applyBorder="1" applyAlignment="1">
      <alignment horizontal="center" vertical="center" wrapText="1"/>
    </xf>
    <xf numFmtId="0" fontId="4" fillId="0" borderId="0" xfId="0" applyFont="1" applyFill="1" applyAlignment="1">
      <alignment horizontal="left" vertical="center" wrapText="1"/>
    </xf>
    <xf numFmtId="0" fontId="5" fillId="0" borderId="1" xfId="2" applyFont="1" applyFill="1" applyBorder="1" applyAlignment="1">
      <alignment horizontal="left" vertical="center"/>
    </xf>
    <xf numFmtId="0" fontId="19" fillId="0" borderId="1" xfId="2" applyFont="1" applyFill="1" applyBorder="1" applyAlignment="1">
      <alignment horizontal="center" vertical="center"/>
    </xf>
    <xf numFmtId="0" fontId="26" fillId="0" borderId="1" xfId="0" applyFont="1" applyFill="1" applyBorder="1" applyAlignment="1">
      <alignment vertical="center" wrapText="1"/>
    </xf>
    <xf numFmtId="0" fontId="5" fillId="0" borderId="0" xfId="0" applyFont="1" applyFill="1" applyBorder="1" applyAlignment="1">
      <alignment horizontal="left" vertical="center" wrapText="1"/>
    </xf>
    <xf numFmtId="0" fontId="47" fillId="0" borderId="1" xfId="0" applyFont="1" applyFill="1" applyBorder="1" applyAlignment="1">
      <alignment horizontal="center" vertical="center" wrapText="1"/>
    </xf>
    <xf numFmtId="0" fontId="26" fillId="0" borderId="1" xfId="4" applyFont="1" applyFill="1" applyBorder="1" applyAlignment="1">
      <alignment horizontal="left" vertical="center" wrapText="1"/>
    </xf>
    <xf numFmtId="0" fontId="4" fillId="0" borderId="0" xfId="0" applyFont="1" applyFill="1" applyAlignment="1">
      <alignment horizontal="justify" vertical="center"/>
    </xf>
    <xf numFmtId="0" fontId="38" fillId="0" borderId="1" xfId="0" applyFont="1" applyFill="1" applyBorder="1" applyAlignment="1">
      <alignment horizontal="center"/>
    </xf>
    <xf numFmtId="0" fontId="54" fillId="0" borderId="1" xfId="0" applyFont="1" applyFill="1" applyBorder="1" applyAlignment="1">
      <alignment wrapText="1"/>
    </xf>
    <xf numFmtId="0" fontId="0" fillId="0" borderId="1" xfId="0" applyFill="1" applyBorder="1" applyAlignment="1">
      <alignment vertical="top" wrapText="1"/>
    </xf>
    <xf numFmtId="0" fontId="16" fillId="0" borderId="1" xfId="0" applyFont="1" applyFill="1" applyBorder="1" applyAlignment="1">
      <alignment horizontal="center" vertical="center" wrapText="1"/>
    </xf>
    <xf numFmtId="2" fontId="1" fillId="0" borderId="1" xfId="0" applyNumberFormat="1" applyFont="1" applyFill="1" applyBorder="1" applyAlignment="1">
      <alignment horizontal="right" vertical="center"/>
    </xf>
    <xf numFmtId="0" fontId="1" fillId="0" borderId="1" xfId="0" applyFont="1" applyFill="1" applyBorder="1" applyAlignment="1">
      <alignment horizontal="right" vertical="center"/>
    </xf>
    <xf numFmtId="9" fontId="1" fillId="0" borderId="1" xfId="0" applyNumberFormat="1" applyFont="1" applyFill="1" applyBorder="1" applyAlignment="1">
      <alignment horizontal="right" vertical="center"/>
    </xf>
    <xf numFmtId="0" fontId="0" fillId="0" borderId="1" xfId="0" applyBorder="1" applyAlignment="1">
      <alignment horizontal="center" vertical="center"/>
    </xf>
    <xf numFmtId="0" fontId="25" fillId="0" borderId="2" xfId="0" applyFont="1" applyFill="1" applyBorder="1" applyAlignment="1">
      <alignment horizontal="left" vertical="center" wrapText="1"/>
    </xf>
    <xf numFmtId="0" fontId="25" fillId="0" borderId="3" xfId="0" applyFont="1" applyFill="1" applyBorder="1" applyAlignment="1">
      <alignment horizontal="left" vertical="center" wrapText="1"/>
    </xf>
    <xf numFmtId="0" fontId="25" fillId="0" borderId="4" xfId="0" applyFont="1" applyFill="1" applyBorder="1" applyAlignment="1">
      <alignment horizontal="left" vertical="center" wrapText="1"/>
    </xf>
    <xf numFmtId="0" fontId="25" fillId="0" borderId="1" xfId="0" applyFont="1" applyBorder="1" applyAlignment="1">
      <alignment horizontal="left" vertical="center"/>
    </xf>
    <xf numFmtId="0" fontId="27" fillId="0" borderId="0" xfId="0" applyFont="1" applyAlignment="1">
      <alignment horizontal="center" vertical="center"/>
    </xf>
    <xf numFmtId="0" fontId="55" fillId="0" borderId="2"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4" xfId="0" applyFont="1" applyBorder="1" applyAlignment="1">
      <alignment horizontal="center" vertical="center" wrapText="1"/>
    </xf>
    <xf numFmtId="0" fontId="38" fillId="2" borderId="11" xfId="0" applyFont="1" applyFill="1" applyBorder="1" applyAlignment="1">
      <alignment horizontal="center" vertical="center"/>
    </xf>
    <xf numFmtId="0" fontId="38" fillId="2" borderId="1" xfId="0" applyFont="1" applyFill="1" applyBorder="1" applyAlignment="1">
      <alignment horizontal="center" vertical="center"/>
    </xf>
    <xf numFmtId="0" fontId="38" fillId="2" borderId="12" xfId="0" applyFont="1" applyFill="1" applyBorder="1" applyAlignment="1">
      <alignment horizontal="center" vertical="center"/>
    </xf>
    <xf numFmtId="0" fontId="38" fillId="0" borderId="11" xfId="0" applyFont="1" applyFill="1" applyBorder="1" applyAlignment="1">
      <alignment horizontal="center" vertical="center"/>
    </xf>
    <xf numFmtId="0" fontId="38" fillId="0" borderId="1" xfId="0" applyFont="1" applyFill="1" applyBorder="1" applyAlignment="1">
      <alignment horizontal="center" vertical="center"/>
    </xf>
    <xf numFmtId="0" fontId="38" fillId="0" borderId="12" xfId="0" applyFont="1" applyFill="1" applyBorder="1" applyAlignment="1">
      <alignment horizontal="center" vertical="center"/>
    </xf>
    <xf numFmtId="0" fontId="38" fillId="0" borderId="13" xfId="0" applyFont="1" applyFill="1" applyBorder="1" applyAlignment="1">
      <alignment horizontal="center" vertical="center"/>
    </xf>
    <xf numFmtId="0" fontId="38" fillId="0" borderId="3" xfId="0" applyFont="1" applyFill="1" applyBorder="1" applyAlignment="1">
      <alignment horizontal="center" vertical="center"/>
    </xf>
    <xf numFmtId="0" fontId="38" fillId="0" borderId="14" xfId="0" applyFont="1" applyFill="1" applyBorder="1" applyAlignment="1">
      <alignment horizontal="center" vertical="center"/>
    </xf>
    <xf numFmtId="0" fontId="33" fillId="4" borderId="15" xfId="2" applyFont="1" applyFill="1" applyBorder="1" applyAlignment="1">
      <alignment horizontal="center" vertical="center" wrapText="1"/>
    </xf>
    <xf numFmtId="0" fontId="33" fillId="4" borderId="16" xfId="2" applyFont="1" applyFill="1" applyBorder="1" applyAlignment="1">
      <alignment horizontal="center" vertical="center" wrapText="1"/>
    </xf>
    <xf numFmtId="0" fontId="33" fillId="4" borderId="27"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53" fillId="0" borderId="0" xfId="0" applyFont="1" applyAlignment="1">
      <alignment horizont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2" fillId="0" borderId="1" xfId="0" applyFont="1" applyFill="1" applyBorder="1" applyAlignment="1">
      <alignment horizontal="left" vertical="top" wrapText="1"/>
    </xf>
  </cellXfs>
  <cellStyles count="5">
    <cellStyle name="Excel Built-in Normal" xfId="1"/>
    <cellStyle name="Normal" xfId="0" builtinId="0"/>
    <cellStyle name="Normal 2" xfId="3"/>
    <cellStyle name="Normal 3" xfId="2"/>
    <cellStyle name="Normal 3 2" xfId="4"/>
  </cellStyles>
  <dxfs count="11">
    <dxf>
      <font>
        <color rgb="FF9C0006"/>
      </font>
      <fill>
        <patternFill>
          <bgColor rgb="FFFFC7CE"/>
        </patternFill>
      </fill>
    </dxf>
    <dxf>
      <font>
        <color rgb="FF9C0006"/>
      </font>
      <fill>
        <patternFill>
          <bgColor rgb="FFFFC7CE"/>
        </patternFill>
      </fill>
    </dxf>
    <dxf>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
      <fill>
        <patternFill patternType="none">
          <fgColor indexed="64"/>
          <bgColor auto="1"/>
        </patternFill>
      </fill>
      <border diagonalUp="0" diagonalDown="0">
        <left style="thin">
          <color indexed="64"/>
        </left>
        <right/>
        <top style="thin">
          <color indexed="64"/>
        </top>
        <bottom style="thin">
          <color indexed="64"/>
        </bottom>
        <vertical style="thin">
          <color indexed="64"/>
        </vertical>
        <horizontal style="thin">
          <color indexed="64"/>
        </horizontal>
      </border>
    </dxf>
    <dxf>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diagonalUp="0" diagonalDown="0" outline="0">
        <left/>
        <right style="thin">
          <color indexed="64"/>
        </right>
        <top style="thin">
          <color indexed="64"/>
        </top>
        <bottom style="thin">
          <color indexed="64"/>
        </bottom>
      </border>
    </dxf>
    <dxf>
      <fill>
        <patternFill patternType="none">
          <fgColor indexed="64"/>
          <bgColor auto="1"/>
        </patternFill>
      </fill>
      <border diagonalUp="0" diagonalDown="0">
        <left style="thin">
          <color indexed="64"/>
        </left>
        <right style="thin">
          <color indexed="64"/>
        </right>
        <top/>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border>
    </dxf>
    <dxf>
      <fill>
        <patternFill patternType="none">
          <fgColor indexed="64"/>
          <bgColor auto="1"/>
        </patternFill>
      </fill>
    </dxf>
    <dxf>
      <border>
        <bottom style="thin">
          <color indexed="64"/>
        </bottom>
      </border>
    </dxf>
    <dxf>
      <font>
        <b val="0"/>
      </font>
      <fill>
        <patternFill patternType="none">
          <fgColor indexed="64"/>
          <bgColor auto="1"/>
        </patternFill>
      </fill>
      <alignment horizontal="center" vertical="center" textRotation="0" indent="0" justifyLastLine="0" shrinkToFit="0" readingOrder="0"/>
      <border diagonalUp="0" diagonalDown="0" outline="0">
        <left style="thin">
          <color indexed="64"/>
        </left>
        <right style="thin">
          <color indexed="64"/>
        </right>
        <top/>
        <bottom/>
      </border>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ables/table1.xml><?xml version="1.0" encoding="utf-8"?>
<table xmlns="http://schemas.openxmlformats.org/spreadsheetml/2006/main" id="1" name="Table_13" displayName="Table_13" ref="B4:D88" headerRowDxfId="10" dataDxfId="8" totalsRowDxfId="6" headerRowBorderDxfId="9" tableBorderDxfId="7">
  <tableColumns count="3">
    <tableColumn id="2" name="Description" dataDxfId="5"/>
    <tableColumn id="3" name="Comply [Y/N]" dataDxfId="4"/>
    <tableColumn id="1" name="Remarks with Make and Model no." dataDxfId="3" totalsRowDxfId="2"/>
  </tableColumns>
  <tableStyleInfo showFirstColumn="1" showLastColumn="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18"/>
  <sheetViews>
    <sheetView topLeftCell="A7" zoomScale="150" zoomScaleNormal="150" workbookViewId="0">
      <selection activeCell="B21" sqref="B21"/>
    </sheetView>
  </sheetViews>
  <sheetFormatPr defaultRowHeight="15" x14ac:dyDescent="0.25"/>
  <cols>
    <col min="1" max="1" width="10.28515625" style="3" customWidth="1"/>
    <col min="2" max="2" width="70.28515625" style="3" customWidth="1"/>
    <col min="3" max="3" width="10.85546875" style="3" customWidth="1"/>
    <col min="4" max="16384" width="9.140625" style="3"/>
  </cols>
  <sheetData>
    <row r="2" spans="1:2" x14ac:dyDescent="0.25">
      <c r="A2" s="43" t="s">
        <v>0</v>
      </c>
      <c r="B2" s="43" t="s">
        <v>1</v>
      </c>
    </row>
    <row r="3" spans="1:2" ht="15.75" x14ac:dyDescent="0.25">
      <c r="A3" s="2">
        <v>1</v>
      </c>
      <c r="B3" s="108" t="s">
        <v>683</v>
      </c>
    </row>
    <row r="4" spans="1:2" ht="15.75" x14ac:dyDescent="0.25">
      <c r="A4" s="2">
        <v>2</v>
      </c>
      <c r="B4" s="108" t="s">
        <v>535</v>
      </c>
    </row>
    <row r="5" spans="1:2" ht="15.75" x14ac:dyDescent="0.25">
      <c r="A5" s="2">
        <v>3</v>
      </c>
      <c r="B5" s="108" t="s">
        <v>425</v>
      </c>
    </row>
    <row r="6" spans="1:2" ht="15.75" x14ac:dyDescent="0.25">
      <c r="A6" s="2">
        <v>4</v>
      </c>
      <c r="B6" s="108" t="s">
        <v>668</v>
      </c>
    </row>
    <row r="7" spans="1:2" ht="15.75" x14ac:dyDescent="0.25">
      <c r="A7" s="2">
        <v>5</v>
      </c>
      <c r="B7" s="108" t="s">
        <v>684</v>
      </c>
    </row>
    <row r="8" spans="1:2" ht="15.75" x14ac:dyDescent="0.25">
      <c r="A8" s="2">
        <v>6</v>
      </c>
      <c r="B8" s="108" t="s">
        <v>806</v>
      </c>
    </row>
    <row r="9" spans="1:2" ht="15.75" x14ac:dyDescent="0.25">
      <c r="A9" s="2">
        <v>7</v>
      </c>
      <c r="B9" s="108" t="s">
        <v>685</v>
      </c>
    </row>
    <row r="10" spans="1:2" ht="15.75" x14ac:dyDescent="0.25">
      <c r="A10" s="2">
        <v>8</v>
      </c>
      <c r="B10" s="108" t="s">
        <v>686</v>
      </c>
    </row>
    <row r="11" spans="1:2" ht="15.75" x14ac:dyDescent="0.25">
      <c r="A11" s="2">
        <v>9</v>
      </c>
      <c r="B11" s="108" t="s">
        <v>687</v>
      </c>
    </row>
    <row r="12" spans="1:2" ht="15.75" x14ac:dyDescent="0.25">
      <c r="A12" s="2">
        <v>10</v>
      </c>
      <c r="B12" s="108" t="s">
        <v>688</v>
      </c>
    </row>
    <row r="13" spans="1:2" ht="15.75" x14ac:dyDescent="0.25">
      <c r="A13" s="2">
        <v>11</v>
      </c>
      <c r="B13" s="108" t="s">
        <v>690</v>
      </c>
    </row>
    <row r="14" spans="1:2" ht="15.75" x14ac:dyDescent="0.25">
      <c r="A14" s="2">
        <v>12</v>
      </c>
      <c r="B14" s="108" t="s">
        <v>691</v>
      </c>
    </row>
    <row r="15" spans="1:2" ht="15.75" x14ac:dyDescent="0.25">
      <c r="A15" s="2">
        <v>13</v>
      </c>
      <c r="B15" s="108" t="s">
        <v>692</v>
      </c>
    </row>
    <row r="16" spans="1:2" ht="15.75" x14ac:dyDescent="0.25">
      <c r="A16" s="2">
        <v>14</v>
      </c>
      <c r="B16" s="108" t="s">
        <v>667</v>
      </c>
    </row>
    <row r="17" spans="1:2" ht="15.75" x14ac:dyDescent="0.25">
      <c r="A17" s="2">
        <v>15</v>
      </c>
      <c r="B17" s="108" t="s">
        <v>693</v>
      </c>
    </row>
    <row r="18" spans="1:2" x14ac:dyDescent="0.25">
      <c r="A18" s="2">
        <v>16</v>
      </c>
      <c r="B18" s="43" t="s">
        <v>938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43"/>
  <sheetViews>
    <sheetView tabSelected="1" topLeftCell="A39" zoomScale="120" zoomScaleNormal="120" workbookViewId="0">
      <selection activeCell="D52" sqref="D52"/>
    </sheetView>
  </sheetViews>
  <sheetFormatPr defaultRowHeight="15" x14ac:dyDescent="0.25"/>
  <cols>
    <col min="1" max="1" width="7" style="14" customWidth="1"/>
    <col min="2" max="2" width="79.5703125" style="24" customWidth="1"/>
    <col min="3" max="3" width="11.140625" customWidth="1"/>
    <col min="4" max="4" width="20.85546875" customWidth="1"/>
  </cols>
  <sheetData>
    <row r="2" spans="1:4" x14ac:dyDescent="0.25">
      <c r="B2" s="44" t="s">
        <v>484</v>
      </c>
    </row>
    <row r="3" spans="1:4" ht="30" x14ac:dyDescent="0.25">
      <c r="A3" s="270" t="s">
        <v>78</v>
      </c>
      <c r="B3" s="270" t="s">
        <v>79</v>
      </c>
      <c r="C3" s="206" t="s">
        <v>84</v>
      </c>
      <c r="D3" s="159" t="s">
        <v>917</v>
      </c>
    </row>
    <row r="4" spans="1:4" s="1" customFormat="1" ht="30" x14ac:dyDescent="0.25">
      <c r="A4" s="32">
        <v>1</v>
      </c>
      <c r="B4" s="131" t="s">
        <v>653</v>
      </c>
      <c r="C4" s="52"/>
      <c r="D4" s="53"/>
    </row>
    <row r="5" spans="1:4" ht="45" x14ac:dyDescent="0.25">
      <c r="A5" s="15">
        <v>2</v>
      </c>
      <c r="B5" s="23" t="s">
        <v>901</v>
      </c>
      <c r="C5" s="4"/>
      <c r="D5" s="4"/>
    </row>
    <row r="6" spans="1:4" ht="45" x14ac:dyDescent="0.25">
      <c r="A6" s="32">
        <v>3</v>
      </c>
      <c r="B6" s="23" t="s">
        <v>848</v>
      </c>
      <c r="C6" s="4"/>
      <c r="D6" s="4"/>
    </row>
    <row r="7" spans="1:4" ht="45" x14ac:dyDescent="0.25">
      <c r="A7" s="126">
        <v>4</v>
      </c>
      <c r="B7" s="23" t="s">
        <v>852</v>
      </c>
      <c r="C7" s="4"/>
      <c r="D7" s="4"/>
    </row>
    <row r="8" spans="1:4" s="1" customFormat="1" ht="45" x14ac:dyDescent="0.25">
      <c r="A8" s="32">
        <v>5</v>
      </c>
      <c r="B8" s="23" t="s">
        <v>803</v>
      </c>
      <c r="C8" s="4"/>
      <c r="D8" s="4"/>
    </row>
    <row r="9" spans="1:4" ht="30" x14ac:dyDescent="0.25">
      <c r="A9" s="126">
        <v>6</v>
      </c>
      <c r="B9" s="23" t="s">
        <v>857</v>
      </c>
      <c r="C9" s="4"/>
      <c r="D9" s="13"/>
    </row>
    <row r="10" spans="1:4" ht="45" x14ac:dyDescent="0.25">
      <c r="A10" s="32">
        <v>7</v>
      </c>
      <c r="B10" s="23" t="s">
        <v>858</v>
      </c>
      <c r="C10" s="4"/>
      <c r="D10" s="13"/>
    </row>
    <row r="11" spans="1:4" s="1" customFormat="1" ht="30" x14ac:dyDescent="0.25">
      <c r="A11" s="126">
        <v>8</v>
      </c>
      <c r="B11" s="23" t="s">
        <v>513</v>
      </c>
      <c r="C11" s="4"/>
      <c r="D11" s="4"/>
    </row>
    <row r="12" spans="1:4" s="1" customFormat="1" x14ac:dyDescent="0.25">
      <c r="A12" s="32">
        <v>9</v>
      </c>
      <c r="B12" s="23" t="s">
        <v>485</v>
      </c>
      <c r="C12" s="4"/>
      <c r="D12" s="4"/>
    </row>
    <row r="13" spans="1:4" s="1" customFormat="1" ht="45" x14ac:dyDescent="0.25">
      <c r="A13" s="126">
        <v>10</v>
      </c>
      <c r="B13" s="23" t="s">
        <v>514</v>
      </c>
      <c r="C13" s="4"/>
      <c r="D13" s="4"/>
    </row>
    <row r="14" spans="1:4" s="1" customFormat="1" ht="30" x14ac:dyDescent="0.25">
      <c r="A14" s="32">
        <v>11</v>
      </c>
      <c r="B14" s="132" t="s">
        <v>850</v>
      </c>
      <c r="C14" s="4"/>
      <c r="D14" s="4"/>
    </row>
    <row r="15" spans="1:4" s="1" customFormat="1" ht="30" x14ac:dyDescent="0.25">
      <c r="A15" s="126">
        <v>12</v>
      </c>
      <c r="B15" s="23" t="s">
        <v>490</v>
      </c>
      <c r="C15" s="4"/>
      <c r="D15" s="4"/>
    </row>
    <row r="16" spans="1:4" s="1" customFormat="1" ht="30" x14ac:dyDescent="0.25">
      <c r="A16" s="32">
        <v>13</v>
      </c>
      <c r="B16" s="23" t="s">
        <v>491</v>
      </c>
      <c r="C16" s="4"/>
      <c r="D16" s="4"/>
    </row>
    <row r="17" spans="1:4" ht="30" x14ac:dyDescent="0.25">
      <c r="A17" s="126">
        <v>14</v>
      </c>
      <c r="B17" s="23" t="s">
        <v>82</v>
      </c>
      <c r="C17" s="4"/>
      <c r="D17" s="4"/>
    </row>
    <row r="18" spans="1:4" ht="30" x14ac:dyDescent="0.25">
      <c r="A18" s="32">
        <v>15</v>
      </c>
      <c r="B18" s="23" t="s">
        <v>446</v>
      </c>
      <c r="C18" s="4"/>
      <c r="D18" s="4"/>
    </row>
    <row r="19" spans="1:4" ht="60" x14ac:dyDescent="0.25">
      <c r="A19" s="126">
        <v>16</v>
      </c>
      <c r="B19" s="23" t="s">
        <v>822</v>
      </c>
      <c r="C19" s="4"/>
      <c r="D19" s="4"/>
    </row>
    <row r="20" spans="1:4" ht="60" x14ac:dyDescent="0.25">
      <c r="A20" s="32">
        <v>17</v>
      </c>
      <c r="B20" s="23" t="s">
        <v>654</v>
      </c>
      <c r="C20" s="4"/>
      <c r="D20" s="4"/>
    </row>
    <row r="21" spans="1:4" x14ac:dyDescent="0.25">
      <c r="A21" s="126">
        <v>18</v>
      </c>
      <c r="B21" s="23" t="s">
        <v>492</v>
      </c>
      <c r="C21" s="4"/>
      <c r="D21" s="4"/>
    </row>
    <row r="22" spans="1:4" ht="30" x14ac:dyDescent="0.25">
      <c r="A22" s="32">
        <v>19</v>
      </c>
      <c r="B22" s="23" t="s">
        <v>493</v>
      </c>
      <c r="C22" s="4"/>
      <c r="D22" s="4"/>
    </row>
    <row r="23" spans="1:4" ht="30" x14ac:dyDescent="0.25">
      <c r="A23" s="126">
        <v>20</v>
      </c>
      <c r="B23" s="23" t="s">
        <v>889</v>
      </c>
      <c r="C23" s="4"/>
      <c r="D23" s="4"/>
    </row>
    <row r="24" spans="1:4" ht="45" x14ac:dyDescent="0.25">
      <c r="A24" s="32">
        <v>21</v>
      </c>
      <c r="B24" s="23" t="s">
        <v>80</v>
      </c>
      <c r="C24" s="4"/>
      <c r="D24" s="4"/>
    </row>
    <row r="25" spans="1:4" ht="30" x14ac:dyDescent="0.25">
      <c r="A25" s="126">
        <v>22</v>
      </c>
      <c r="B25" s="23" t="s">
        <v>804</v>
      </c>
      <c r="C25" s="4"/>
      <c r="D25" s="4"/>
    </row>
    <row r="26" spans="1:4" ht="30" x14ac:dyDescent="0.25">
      <c r="A26" s="32">
        <v>23</v>
      </c>
      <c r="B26" s="23" t="s">
        <v>902</v>
      </c>
      <c r="C26" s="4"/>
      <c r="D26" s="4"/>
    </row>
    <row r="27" spans="1:4" ht="30" x14ac:dyDescent="0.25">
      <c r="A27" s="126">
        <v>24</v>
      </c>
      <c r="B27" s="23" t="s">
        <v>903</v>
      </c>
      <c r="C27" s="4"/>
      <c r="D27" s="4"/>
    </row>
    <row r="28" spans="1:4" ht="120" x14ac:dyDescent="0.25">
      <c r="A28" s="32">
        <v>25</v>
      </c>
      <c r="B28" s="23" t="s">
        <v>904</v>
      </c>
      <c r="C28" s="4"/>
      <c r="D28" s="4"/>
    </row>
    <row r="29" spans="1:4" ht="30" x14ac:dyDescent="0.25">
      <c r="A29" s="126">
        <v>26</v>
      </c>
      <c r="B29" s="23" t="s">
        <v>81</v>
      </c>
      <c r="C29" s="4"/>
      <c r="D29" s="4"/>
    </row>
    <row r="30" spans="1:4" ht="30" x14ac:dyDescent="0.25">
      <c r="A30" s="32">
        <v>27</v>
      </c>
      <c r="B30" s="23" t="s">
        <v>853</v>
      </c>
      <c r="C30" s="4"/>
      <c r="D30" s="4"/>
    </row>
    <row r="31" spans="1:4" ht="45" x14ac:dyDescent="0.25">
      <c r="A31" s="126">
        <v>28</v>
      </c>
      <c r="B31" s="23" t="s">
        <v>486</v>
      </c>
      <c r="C31" s="4"/>
      <c r="D31" s="4"/>
    </row>
    <row r="32" spans="1:4" x14ac:dyDescent="0.25">
      <c r="A32" s="32">
        <v>29</v>
      </c>
      <c r="B32" s="23" t="s">
        <v>494</v>
      </c>
      <c r="C32" s="4"/>
      <c r="D32" s="4"/>
    </row>
    <row r="33" spans="1:4" ht="30" x14ac:dyDescent="0.25">
      <c r="A33" s="126">
        <v>30</v>
      </c>
      <c r="B33" s="23" t="s">
        <v>905</v>
      </c>
      <c r="C33" s="4"/>
      <c r="D33" s="4"/>
    </row>
    <row r="34" spans="1:4" ht="81" customHeight="1" x14ac:dyDescent="0.25">
      <c r="A34" s="32">
        <v>31</v>
      </c>
      <c r="B34" s="23" t="s">
        <v>856</v>
      </c>
      <c r="C34" s="4"/>
      <c r="D34" s="13"/>
    </row>
    <row r="35" spans="1:4" ht="45" x14ac:dyDescent="0.25">
      <c r="A35" s="126">
        <v>32</v>
      </c>
      <c r="B35" s="23" t="s">
        <v>487</v>
      </c>
      <c r="C35" s="4"/>
      <c r="D35" s="4"/>
    </row>
    <row r="36" spans="1:4" ht="45" x14ac:dyDescent="0.25">
      <c r="A36" s="32">
        <v>33</v>
      </c>
      <c r="B36" s="23" t="s">
        <v>488</v>
      </c>
      <c r="C36" s="4"/>
      <c r="D36" s="4"/>
    </row>
    <row r="37" spans="1:4" ht="45" x14ac:dyDescent="0.25">
      <c r="A37" s="126">
        <v>34</v>
      </c>
      <c r="B37" s="132" t="s">
        <v>489</v>
      </c>
      <c r="C37" s="4"/>
      <c r="D37" s="4"/>
    </row>
    <row r="38" spans="1:4" ht="30" x14ac:dyDescent="0.25">
      <c r="A38" s="32">
        <v>35</v>
      </c>
      <c r="B38" s="133" t="s">
        <v>866</v>
      </c>
      <c r="C38" s="13"/>
      <c r="D38" s="4"/>
    </row>
    <row r="39" spans="1:4" ht="45" x14ac:dyDescent="0.25">
      <c r="A39" s="126">
        <v>36</v>
      </c>
      <c r="B39" s="133" t="s">
        <v>495</v>
      </c>
      <c r="C39" s="4"/>
      <c r="D39" s="4"/>
    </row>
    <row r="40" spans="1:4" s="61" customFormat="1" ht="45" x14ac:dyDescent="0.25">
      <c r="A40" s="32">
        <v>37</v>
      </c>
      <c r="B40" s="133" t="s">
        <v>865</v>
      </c>
      <c r="C40" s="4"/>
      <c r="D40" s="4"/>
    </row>
    <row r="41" spans="1:4" ht="30" x14ac:dyDescent="0.25">
      <c r="A41" s="126">
        <v>38</v>
      </c>
      <c r="B41" s="23" t="s">
        <v>516</v>
      </c>
      <c r="C41" s="4"/>
      <c r="D41" s="4"/>
    </row>
    <row r="42" spans="1:4" s="61" customFormat="1" ht="30" x14ac:dyDescent="0.25">
      <c r="A42" s="32">
        <v>39</v>
      </c>
      <c r="B42" s="23" t="s">
        <v>849</v>
      </c>
      <c r="C42" s="4"/>
      <c r="D42" s="4"/>
    </row>
    <row r="43" spans="1:4" x14ac:dyDescent="0.25">
      <c r="A43" s="126">
        <v>40</v>
      </c>
      <c r="B43" s="300" t="s">
        <v>652</v>
      </c>
      <c r="C43" s="4"/>
      <c r="D43" s="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21"/>
  <sheetViews>
    <sheetView zoomScale="120" zoomScaleNormal="120" workbookViewId="0">
      <selection activeCell="D11" sqref="D11"/>
    </sheetView>
  </sheetViews>
  <sheetFormatPr defaultRowHeight="15" x14ac:dyDescent="0.25"/>
  <cols>
    <col min="1" max="1" width="6.28515625" bestFit="1" customWidth="1"/>
    <col min="2" max="2" width="73" style="3" customWidth="1"/>
    <col min="3" max="3" width="16.5703125" customWidth="1"/>
    <col min="4" max="4" width="30.28515625" style="150" customWidth="1"/>
  </cols>
  <sheetData>
    <row r="2" spans="1:4" ht="18.75" x14ac:dyDescent="0.3">
      <c r="B2" s="134" t="s">
        <v>535</v>
      </c>
    </row>
    <row r="4" spans="1:4" s="1" customFormat="1" ht="34.5" x14ac:dyDescent="0.25">
      <c r="A4" s="57" t="s">
        <v>78</v>
      </c>
      <c r="B4" s="57" t="s">
        <v>79</v>
      </c>
      <c r="C4" s="194" t="s">
        <v>879</v>
      </c>
      <c r="D4" s="196" t="s">
        <v>917</v>
      </c>
    </row>
    <row r="5" spans="1:4" s="1" customFormat="1" ht="60" x14ac:dyDescent="0.25">
      <c r="A5" s="32">
        <v>1</v>
      </c>
      <c r="B5" s="131" t="s">
        <v>915</v>
      </c>
      <c r="C5" s="23"/>
      <c r="D5" s="23"/>
    </row>
    <row r="6" spans="1:4" ht="60" x14ac:dyDescent="0.25">
      <c r="A6" s="32">
        <v>2</v>
      </c>
      <c r="B6" s="145" t="s">
        <v>534</v>
      </c>
      <c r="C6" s="4"/>
      <c r="D6" s="4"/>
    </row>
    <row r="7" spans="1:4" s="1" customFormat="1" ht="75" x14ac:dyDescent="0.25">
      <c r="A7" s="32">
        <v>3</v>
      </c>
      <c r="B7" s="145" t="s">
        <v>942</v>
      </c>
      <c r="C7" s="4"/>
      <c r="D7" s="13"/>
    </row>
    <row r="8" spans="1:4" s="61" customFormat="1" ht="30" x14ac:dyDescent="0.25">
      <c r="A8" s="32">
        <v>4</v>
      </c>
      <c r="B8" s="145" t="s">
        <v>536</v>
      </c>
      <c r="C8" s="4"/>
      <c r="D8" s="4"/>
    </row>
    <row r="9" spans="1:4" s="61" customFormat="1" ht="90" x14ac:dyDescent="0.25">
      <c r="A9" s="32">
        <v>5</v>
      </c>
      <c r="B9" s="145" t="s">
        <v>890</v>
      </c>
      <c r="C9" s="4"/>
      <c r="D9" s="13"/>
    </row>
    <row r="10" spans="1:4" s="1" customFormat="1" ht="61.5" customHeight="1" x14ac:dyDescent="0.25">
      <c r="A10" s="32">
        <v>6</v>
      </c>
      <c r="B10" s="145" t="s">
        <v>860</v>
      </c>
      <c r="C10" s="4"/>
      <c r="D10" s="13"/>
    </row>
    <row r="11" spans="1:4" s="61" customFormat="1" ht="90" x14ac:dyDescent="0.25">
      <c r="A11" s="32">
        <v>7</v>
      </c>
      <c r="B11" s="145" t="s">
        <v>880</v>
      </c>
      <c r="C11" s="4"/>
      <c r="D11" s="13"/>
    </row>
    <row r="12" spans="1:4" s="1" customFormat="1" ht="45" x14ac:dyDescent="0.25">
      <c r="A12" s="32">
        <v>8</v>
      </c>
      <c r="B12" s="145" t="s">
        <v>881</v>
      </c>
      <c r="C12" s="4"/>
      <c r="D12" s="4"/>
    </row>
    <row r="13" spans="1:4" s="1" customFormat="1" ht="30" x14ac:dyDescent="0.25">
      <c r="A13" s="32">
        <v>9</v>
      </c>
      <c r="B13" s="145" t="s">
        <v>891</v>
      </c>
      <c r="C13" s="4"/>
      <c r="D13" s="4"/>
    </row>
    <row r="14" spans="1:4" s="1" customFormat="1" ht="30" x14ac:dyDescent="0.25">
      <c r="A14" s="32">
        <v>10</v>
      </c>
      <c r="B14" s="145" t="s">
        <v>655</v>
      </c>
      <c r="C14" s="4"/>
      <c r="D14" s="4"/>
    </row>
    <row r="15" spans="1:4" s="1" customFormat="1" ht="30" x14ac:dyDescent="0.25">
      <c r="A15" s="32">
        <v>11</v>
      </c>
      <c r="B15" s="145" t="s">
        <v>805</v>
      </c>
      <c r="C15" s="4"/>
      <c r="D15" s="4"/>
    </row>
    <row r="16" spans="1:4" s="1" customFormat="1" ht="30" x14ac:dyDescent="0.25">
      <c r="A16" s="32">
        <v>12</v>
      </c>
      <c r="B16" s="145" t="s">
        <v>506</v>
      </c>
      <c r="C16" s="4"/>
      <c r="D16" s="4"/>
    </row>
    <row r="17" spans="1:4" s="1" customFormat="1" ht="30" x14ac:dyDescent="0.25">
      <c r="A17" s="32">
        <v>13</v>
      </c>
      <c r="B17" s="146" t="s">
        <v>507</v>
      </c>
      <c r="C17" s="4"/>
      <c r="D17" s="4"/>
    </row>
    <row r="18" spans="1:4" s="1" customFormat="1" ht="30" x14ac:dyDescent="0.25">
      <c r="A18" s="32">
        <v>14</v>
      </c>
      <c r="B18" s="147" t="s">
        <v>508</v>
      </c>
      <c r="C18" s="4"/>
      <c r="D18" s="4"/>
    </row>
    <row r="19" spans="1:4" s="1" customFormat="1" ht="30" x14ac:dyDescent="0.25">
      <c r="A19" s="32">
        <v>15</v>
      </c>
      <c r="B19" s="147" t="s">
        <v>509</v>
      </c>
      <c r="C19" s="4"/>
      <c r="D19" s="4"/>
    </row>
    <row r="20" spans="1:4" s="1" customFormat="1" x14ac:dyDescent="0.25">
      <c r="A20" s="32">
        <v>16</v>
      </c>
      <c r="B20" s="147" t="s">
        <v>515</v>
      </c>
      <c r="C20" s="4"/>
      <c r="D20" s="4"/>
    </row>
    <row r="21" spans="1:4" x14ac:dyDescent="0.25">
      <c r="A21" s="14"/>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120" zoomScaleNormal="120" workbookViewId="0">
      <selection activeCell="B8" sqref="B8"/>
    </sheetView>
  </sheetViews>
  <sheetFormatPr defaultRowHeight="15" x14ac:dyDescent="0.25"/>
  <cols>
    <col min="1" max="1" width="5.140625" style="93" bestFit="1" customWidth="1"/>
    <col min="2" max="2" width="74.85546875" style="166" customWidth="1"/>
    <col min="3" max="3" width="28.140625" style="158" customWidth="1"/>
    <col min="4" max="4" width="14.28515625" style="158" customWidth="1"/>
    <col min="5" max="16384" width="9.140625" style="158"/>
  </cols>
  <sheetData>
    <row r="1" spans="1:4" x14ac:dyDescent="0.25">
      <c r="B1" s="165" t="s">
        <v>425</v>
      </c>
    </row>
    <row r="3" spans="1:4" s="55" customFormat="1" ht="66" x14ac:dyDescent="0.25">
      <c r="A3" s="56" t="s">
        <v>83</v>
      </c>
      <c r="B3" s="197" t="s">
        <v>1</v>
      </c>
      <c r="C3" s="56" t="s">
        <v>84</v>
      </c>
      <c r="D3" s="197" t="s">
        <v>917</v>
      </c>
    </row>
    <row r="4" spans="1:4" s="55" customFormat="1" ht="51" customHeight="1" x14ac:dyDescent="0.25">
      <c r="A4" s="56">
        <v>1</v>
      </c>
      <c r="B4" s="159" t="s">
        <v>940</v>
      </c>
      <c r="C4" s="54"/>
      <c r="D4" s="53"/>
    </row>
    <row r="5" spans="1:4" s="55" customFormat="1" ht="45" customHeight="1" x14ac:dyDescent="0.25">
      <c r="A5" s="56">
        <v>2</v>
      </c>
      <c r="B5" s="159" t="s">
        <v>939</v>
      </c>
      <c r="C5" s="54"/>
      <c r="D5" s="53"/>
    </row>
    <row r="6" spans="1:4" s="55" customFormat="1" ht="48" customHeight="1" x14ac:dyDescent="0.25">
      <c r="A6" s="56">
        <v>3</v>
      </c>
      <c r="B6" s="159" t="s">
        <v>918</v>
      </c>
      <c r="C6" s="54"/>
      <c r="D6" s="53"/>
    </row>
    <row r="7" spans="1:4" s="55" customFormat="1" ht="180" x14ac:dyDescent="0.25">
      <c r="A7" s="56">
        <v>4</v>
      </c>
      <c r="B7" s="159" t="s">
        <v>947</v>
      </c>
      <c r="C7" s="54"/>
      <c r="D7" s="53"/>
    </row>
    <row r="8" spans="1:4" s="55" customFormat="1" ht="45" x14ac:dyDescent="0.25">
      <c r="A8" s="56">
        <v>5</v>
      </c>
      <c r="B8" s="159" t="s">
        <v>846</v>
      </c>
      <c r="C8" s="54"/>
      <c r="D8" s="53"/>
    </row>
    <row r="9" spans="1:4" ht="45" x14ac:dyDescent="0.25">
      <c r="A9" s="56">
        <v>6</v>
      </c>
      <c r="B9" s="161" t="s">
        <v>919</v>
      </c>
      <c r="C9" s="160"/>
      <c r="D9" s="160"/>
    </row>
    <row r="10" spans="1:4" ht="30" x14ac:dyDescent="0.25">
      <c r="A10" s="56">
        <v>7</v>
      </c>
      <c r="B10" s="161" t="s">
        <v>657</v>
      </c>
      <c r="C10" s="160"/>
      <c r="D10" s="160"/>
    </row>
    <row r="11" spans="1:4" ht="30" x14ac:dyDescent="0.25">
      <c r="A11" s="56">
        <v>8</v>
      </c>
      <c r="B11" s="161" t="s">
        <v>892</v>
      </c>
      <c r="C11" s="160"/>
      <c r="D11" s="160"/>
    </row>
    <row r="12" spans="1:4" ht="30" x14ac:dyDescent="0.25">
      <c r="A12" s="56">
        <v>9</v>
      </c>
      <c r="B12" s="161" t="s">
        <v>519</v>
      </c>
      <c r="C12" s="160"/>
      <c r="D12" s="160"/>
    </row>
    <row r="13" spans="1:4" ht="75" x14ac:dyDescent="0.25">
      <c r="A13" s="56">
        <v>10</v>
      </c>
      <c r="B13" s="159" t="s">
        <v>944</v>
      </c>
      <c r="C13" s="160"/>
      <c r="D13" s="160"/>
    </row>
    <row r="14" spans="1:4" ht="79.5" customHeight="1" x14ac:dyDescent="0.25">
      <c r="A14" s="56">
        <v>11</v>
      </c>
      <c r="B14" s="161" t="s">
        <v>885</v>
      </c>
      <c r="C14" s="162"/>
      <c r="D14" s="160"/>
    </row>
    <row r="15" spans="1:4" ht="30" x14ac:dyDescent="0.25">
      <c r="A15" s="56">
        <v>12</v>
      </c>
      <c r="B15" s="161" t="s">
        <v>658</v>
      </c>
      <c r="C15" s="160"/>
      <c r="D15" s="160"/>
    </row>
    <row r="16" spans="1:4" ht="60" x14ac:dyDescent="0.25">
      <c r="A16" s="56">
        <v>13</v>
      </c>
      <c r="B16" s="163" t="s">
        <v>520</v>
      </c>
      <c r="C16" s="160"/>
      <c r="D16" s="160"/>
    </row>
    <row r="17" spans="1:4" ht="75" x14ac:dyDescent="0.25">
      <c r="A17" s="56">
        <v>14</v>
      </c>
      <c r="B17" s="163" t="s">
        <v>659</v>
      </c>
      <c r="C17" s="160"/>
      <c r="D17" s="160"/>
    </row>
    <row r="18" spans="1:4" ht="45" x14ac:dyDescent="0.25">
      <c r="A18" s="56">
        <v>15</v>
      </c>
      <c r="B18" s="163" t="s">
        <v>496</v>
      </c>
      <c r="C18" s="160"/>
      <c r="D18" s="160"/>
    </row>
    <row r="19" spans="1:4" ht="61.5" customHeight="1" x14ac:dyDescent="0.25">
      <c r="A19" s="56">
        <v>16</v>
      </c>
      <c r="B19" s="163" t="s">
        <v>861</v>
      </c>
      <c r="C19" s="164"/>
      <c r="D19" s="160"/>
    </row>
    <row r="20" spans="1:4" ht="45" x14ac:dyDescent="0.25">
      <c r="A20" s="56">
        <v>17</v>
      </c>
      <c r="B20" s="163" t="s">
        <v>497</v>
      </c>
      <c r="C20" s="160"/>
      <c r="D20" s="160"/>
    </row>
    <row r="21" spans="1:4" ht="16.5" x14ac:dyDescent="0.25">
      <c r="A21" s="56">
        <v>18</v>
      </c>
      <c r="B21" s="163" t="s">
        <v>882</v>
      </c>
      <c r="C21" s="160"/>
      <c r="D21" s="160"/>
    </row>
    <row r="22" spans="1:4" ht="45" x14ac:dyDescent="0.25">
      <c r="A22" s="56">
        <v>19</v>
      </c>
      <c r="B22" s="163" t="s">
        <v>883</v>
      </c>
      <c r="C22" s="160"/>
      <c r="D22" s="160"/>
    </row>
    <row r="23" spans="1:4" ht="30" x14ac:dyDescent="0.25">
      <c r="A23" s="56">
        <v>20</v>
      </c>
      <c r="B23" s="163" t="s">
        <v>521</v>
      </c>
      <c r="C23" s="160"/>
      <c r="D23" s="160"/>
    </row>
    <row r="24" spans="1:4" ht="30" x14ac:dyDescent="0.25">
      <c r="A24" s="56">
        <v>21</v>
      </c>
      <c r="B24" s="163" t="s">
        <v>498</v>
      </c>
      <c r="C24" s="160"/>
      <c r="D24" s="160"/>
    </row>
    <row r="25" spans="1:4" ht="30" x14ac:dyDescent="0.25">
      <c r="A25" s="56">
        <v>22</v>
      </c>
      <c r="B25" s="163" t="s">
        <v>499</v>
      </c>
      <c r="C25" s="160"/>
      <c r="D25" s="160"/>
    </row>
    <row r="26" spans="1:4" ht="30" x14ac:dyDescent="0.25">
      <c r="A26" s="56">
        <v>23</v>
      </c>
      <c r="B26" s="163" t="s">
        <v>500</v>
      </c>
      <c r="C26" s="160"/>
      <c r="D26" s="160"/>
    </row>
    <row r="27" spans="1:4" ht="30" x14ac:dyDescent="0.25">
      <c r="A27" s="56">
        <v>24</v>
      </c>
      <c r="B27" s="159" t="s">
        <v>847</v>
      </c>
      <c r="C27" s="160"/>
      <c r="D27" s="160"/>
    </row>
    <row r="28" spans="1:4" ht="195" x14ac:dyDescent="0.25">
      <c r="A28" s="56">
        <v>25</v>
      </c>
      <c r="B28" s="159" t="s">
        <v>823</v>
      </c>
      <c r="C28" s="160"/>
      <c r="D28" s="160"/>
    </row>
    <row r="29" spans="1:4" ht="120" x14ac:dyDescent="0.25">
      <c r="A29" s="56">
        <v>26</v>
      </c>
      <c r="B29" s="159" t="s">
        <v>945</v>
      </c>
      <c r="C29" s="160"/>
      <c r="D29" s="160"/>
    </row>
    <row r="30" spans="1:4" ht="30" customHeight="1" x14ac:dyDescent="0.25">
      <c r="A30" s="56">
        <v>27</v>
      </c>
      <c r="B30" s="132" t="s">
        <v>943</v>
      </c>
      <c r="C30" s="160"/>
      <c r="D30" s="160"/>
    </row>
    <row r="31" spans="1:4" ht="20.25" customHeight="1" x14ac:dyDescent="0.25">
      <c r="A31" s="56">
        <v>28</v>
      </c>
      <c r="B31" s="161" t="s">
        <v>884</v>
      </c>
      <c r="C31" s="160"/>
      <c r="D31" s="160"/>
    </row>
    <row r="32" spans="1:4" ht="30" x14ac:dyDescent="0.25">
      <c r="A32" s="56">
        <v>29</v>
      </c>
      <c r="B32" s="159" t="s">
        <v>522</v>
      </c>
      <c r="C32" s="160"/>
      <c r="D32" s="160"/>
    </row>
    <row r="33" spans="1:4" ht="30" x14ac:dyDescent="0.25">
      <c r="A33" s="56">
        <v>30</v>
      </c>
      <c r="B33" s="159" t="s">
        <v>842</v>
      </c>
      <c r="C33" s="160"/>
      <c r="D33" s="160"/>
    </row>
    <row r="34" spans="1:4" ht="30" x14ac:dyDescent="0.25">
      <c r="A34" s="56">
        <v>31</v>
      </c>
      <c r="B34" s="159" t="s">
        <v>862</v>
      </c>
      <c r="C34" s="160"/>
      <c r="D34" s="160"/>
    </row>
    <row r="35" spans="1:4" ht="45" x14ac:dyDescent="0.25">
      <c r="A35" s="56">
        <v>32</v>
      </c>
      <c r="B35" s="159" t="s">
        <v>863</v>
      </c>
      <c r="C35" s="160"/>
      <c r="D35" s="160"/>
    </row>
    <row r="36" spans="1:4" ht="30" x14ac:dyDescent="0.25">
      <c r="A36" s="56">
        <v>33</v>
      </c>
      <c r="B36" s="159" t="s">
        <v>843</v>
      </c>
      <c r="C36" s="160"/>
      <c r="D36" s="160"/>
    </row>
    <row r="37" spans="1:4" ht="30" x14ac:dyDescent="0.25">
      <c r="A37" s="56">
        <v>34</v>
      </c>
      <c r="B37" s="159" t="s">
        <v>844</v>
      </c>
      <c r="C37" s="160"/>
      <c r="D37" s="160"/>
    </row>
    <row r="38" spans="1:4" ht="60" x14ac:dyDescent="0.25">
      <c r="A38" s="56">
        <v>35</v>
      </c>
      <c r="B38" s="159" t="s">
        <v>845</v>
      </c>
      <c r="C38" s="160"/>
      <c r="D38" s="160"/>
    </row>
    <row r="39" spans="1:4" ht="60" x14ac:dyDescent="0.25">
      <c r="A39" s="56">
        <v>36</v>
      </c>
      <c r="B39" s="159" t="s">
        <v>859</v>
      </c>
      <c r="C39" s="160"/>
      <c r="D39" s="160"/>
    </row>
    <row r="40" spans="1:4" ht="45" x14ac:dyDescent="0.25">
      <c r="A40" s="56">
        <v>37</v>
      </c>
      <c r="B40" s="159" t="s">
        <v>941</v>
      </c>
      <c r="C40" s="160"/>
      <c r="D40" s="160"/>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17"/>
  <sheetViews>
    <sheetView zoomScale="140" zoomScaleNormal="140" workbookViewId="0">
      <selection activeCell="E5" sqref="E5"/>
    </sheetView>
  </sheetViews>
  <sheetFormatPr defaultRowHeight="15" x14ac:dyDescent="0.25"/>
  <cols>
    <col min="1" max="1" width="9.140625" style="14"/>
    <col min="2" max="2" width="67.42578125" customWidth="1"/>
    <col min="3" max="3" width="10.7109375" customWidth="1"/>
    <col min="4" max="4" width="14.85546875" customWidth="1"/>
  </cols>
  <sheetData>
    <row r="2" spans="1:4" x14ac:dyDescent="0.25">
      <c r="B2" s="45" t="s">
        <v>668</v>
      </c>
    </row>
    <row r="4" spans="1:4" s="1" customFormat="1" ht="58.5" customHeight="1" x14ac:dyDescent="0.25">
      <c r="A4" s="32" t="s">
        <v>78</v>
      </c>
      <c r="B4" s="32" t="s">
        <v>79</v>
      </c>
      <c r="C4" s="197" t="s">
        <v>84</v>
      </c>
      <c r="D4" s="197" t="s">
        <v>917</v>
      </c>
    </row>
    <row r="5" spans="1:4" ht="120" x14ac:dyDescent="0.25">
      <c r="A5" s="15">
        <v>1</v>
      </c>
      <c r="B5" s="144" t="s">
        <v>869</v>
      </c>
      <c r="C5" s="4"/>
      <c r="D5" s="4"/>
    </row>
    <row r="6" spans="1:4" ht="63.75" customHeight="1" x14ac:dyDescent="0.25">
      <c r="A6" s="15">
        <v>2</v>
      </c>
      <c r="B6" s="123" t="s">
        <v>789</v>
      </c>
      <c r="C6" s="4"/>
      <c r="D6" s="4"/>
    </row>
    <row r="7" spans="1:4" ht="32.25" customHeight="1" x14ac:dyDescent="0.25">
      <c r="A7" s="15">
        <v>3</v>
      </c>
      <c r="B7" s="13" t="s">
        <v>504</v>
      </c>
      <c r="C7" s="4"/>
      <c r="D7" s="4"/>
    </row>
    <row r="8" spans="1:4" ht="30" x14ac:dyDescent="0.25">
      <c r="A8" s="15">
        <v>4</v>
      </c>
      <c r="B8" s="13" t="s">
        <v>505</v>
      </c>
      <c r="C8" s="4"/>
      <c r="D8" s="4"/>
    </row>
    <row r="9" spans="1:4" x14ac:dyDescent="0.25">
      <c r="A9" s="15">
        <v>5</v>
      </c>
      <c r="B9" s="4" t="s">
        <v>517</v>
      </c>
      <c r="C9" s="4"/>
      <c r="D9" s="4"/>
    </row>
    <row r="10" spans="1:4" ht="30" x14ac:dyDescent="0.25">
      <c r="A10" s="15">
        <v>6</v>
      </c>
      <c r="B10" s="13" t="s">
        <v>501</v>
      </c>
      <c r="C10" s="4"/>
      <c r="D10" s="4"/>
    </row>
    <row r="11" spans="1:4" ht="30" x14ac:dyDescent="0.25">
      <c r="A11" s="15">
        <v>7</v>
      </c>
      <c r="B11" s="13" t="s">
        <v>502</v>
      </c>
      <c r="C11" s="4"/>
      <c r="D11" s="4"/>
    </row>
    <row r="12" spans="1:4" ht="30" x14ac:dyDescent="0.25">
      <c r="A12" s="15">
        <v>9</v>
      </c>
      <c r="B12" s="13" t="s">
        <v>503</v>
      </c>
      <c r="C12" s="4"/>
      <c r="D12" s="4"/>
    </row>
    <row r="13" spans="1:4" ht="30" x14ac:dyDescent="0.25">
      <c r="A13" s="15">
        <v>10</v>
      </c>
      <c r="B13" s="102" t="s">
        <v>682</v>
      </c>
      <c r="C13" s="4"/>
      <c r="D13" s="4"/>
    </row>
    <row r="14" spans="1:4" x14ac:dyDescent="0.25">
      <c r="A14" s="15">
        <v>11</v>
      </c>
      <c r="B14" s="102" t="s">
        <v>518</v>
      </c>
      <c r="C14" s="4"/>
      <c r="D14" s="4"/>
    </row>
    <row r="15" spans="1:4" x14ac:dyDescent="0.25">
      <c r="A15" s="15">
        <v>12</v>
      </c>
      <c r="B15" s="4" t="s">
        <v>787</v>
      </c>
      <c r="C15" s="4"/>
      <c r="D15" s="4"/>
    </row>
    <row r="16" spans="1:4" ht="75" x14ac:dyDescent="0.25">
      <c r="A16" s="15">
        <v>13</v>
      </c>
      <c r="B16" s="13" t="s">
        <v>786</v>
      </c>
      <c r="C16" s="4"/>
      <c r="D16" s="4"/>
    </row>
    <row r="17" spans="1:4" ht="45" x14ac:dyDescent="0.25">
      <c r="A17" s="115">
        <v>14</v>
      </c>
      <c r="B17" s="13" t="s">
        <v>788</v>
      </c>
      <c r="C17" s="4"/>
      <c r="D17" s="4"/>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3"/>
  <sheetViews>
    <sheetView workbookViewId="0">
      <pane ySplit="3" topLeftCell="A4" activePane="bottomLeft" state="frozen"/>
      <selection pane="bottomLeft" activeCell="H41" sqref="H41"/>
    </sheetView>
  </sheetViews>
  <sheetFormatPr defaultRowHeight="15" x14ac:dyDescent="0.25"/>
  <cols>
    <col min="1" max="1" width="4.7109375" style="14" customWidth="1"/>
    <col min="2" max="2" width="22" style="61" customWidth="1"/>
    <col min="3" max="3" width="8.140625" style="61" customWidth="1"/>
    <col min="4" max="5" width="9" style="61" customWidth="1"/>
    <col min="6" max="6" width="11.42578125" style="61" customWidth="1"/>
    <col min="7" max="7" width="9" style="61" customWidth="1"/>
    <col min="8" max="8" width="11.7109375" style="61" customWidth="1"/>
    <col min="9" max="9" width="9.85546875" style="61" customWidth="1"/>
    <col min="10" max="10" width="10.5703125" style="61" customWidth="1"/>
    <col min="11" max="11" width="8.7109375" style="61" customWidth="1"/>
    <col min="12" max="12" width="9.140625" style="47"/>
    <col min="13" max="16384" width="9.140625" style="61"/>
  </cols>
  <sheetData>
    <row r="1" spans="1:12" x14ac:dyDescent="0.25">
      <c r="A1" s="279" t="s">
        <v>867</v>
      </c>
      <c r="B1" s="279"/>
      <c r="C1" s="279"/>
      <c r="D1" s="279"/>
      <c r="E1" s="279"/>
      <c r="F1" s="279"/>
      <c r="G1" s="279"/>
      <c r="H1" s="279"/>
      <c r="I1" s="279"/>
      <c r="J1" s="279"/>
      <c r="K1" s="279"/>
    </row>
    <row r="3" spans="1:12" s="139" customFormat="1" ht="51" x14ac:dyDescent="0.2">
      <c r="A3" s="137" t="s">
        <v>479</v>
      </c>
      <c r="B3" s="138" t="s">
        <v>462</v>
      </c>
      <c r="C3" s="59" t="s">
        <v>510</v>
      </c>
      <c r="D3" s="59" t="s">
        <v>512</v>
      </c>
      <c r="E3" s="59" t="s">
        <v>511</v>
      </c>
      <c r="F3" s="59" t="s">
        <v>463</v>
      </c>
      <c r="G3" s="59" t="s">
        <v>464</v>
      </c>
      <c r="H3" s="59" t="s">
        <v>524</v>
      </c>
      <c r="I3" s="59" t="s">
        <v>525</v>
      </c>
      <c r="J3" s="59" t="s">
        <v>526</v>
      </c>
      <c r="K3" s="59" t="s">
        <v>465</v>
      </c>
      <c r="L3" s="59" t="s">
        <v>868</v>
      </c>
    </row>
    <row r="4" spans="1:12" s="139" customFormat="1" ht="15.75" x14ac:dyDescent="0.2">
      <c r="A4" s="275" t="s">
        <v>923</v>
      </c>
      <c r="B4" s="276"/>
      <c r="C4" s="276"/>
      <c r="D4" s="276"/>
      <c r="E4" s="276"/>
      <c r="F4" s="276"/>
      <c r="G4" s="276"/>
      <c r="H4" s="276"/>
      <c r="I4" s="276"/>
      <c r="J4" s="276"/>
      <c r="K4" s="277"/>
      <c r="L4" s="157"/>
    </row>
    <row r="5" spans="1:12" x14ac:dyDescent="0.25">
      <c r="A5" s="136">
        <v>1</v>
      </c>
      <c r="B5" s="49" t="s">
        <v>473</v>
      </c>
      <c r="C5" s="272">
        <v>2</v>
      </c>
      <c r="D5" s="273">
        <v>0.1</v>
      </c>
      <c r="E5" s="271">
        <f>C5*(1.1)^5</f>
        <v>3.2210200000000011</v>
      </c>
      <c r="F5" s="48" t="s">
        <v>466</v>
      </c>
      <c r="G5" s="49" t="s">
        <v>467</v>
      </c>
      <c r="H5" s="49" t="s">
        <v>469</v>
      </c>
      <c r="I5" s="49" t="s">
        <v>471</v>
      </c>
      <c r="J5" s="49"/>
      <c r="K5" s="49" t="s">
        <v>471</v>
      </c>
      <c r="L5" s="167" t="s">
        <v>870</v>
      </c>
    </row>
    <row r="6" spans="1:12" x14ac:dyDescent="0.25">
      <c r="A6" s="136">
        <v>2</v>
      </c>
      <c r="B6" s="49" t="s">
        <v>473</v>
      </c>
      <c r="C6" s="272"/>
      <c r="D6" s="272"/>
      <c r="E6" s="271"/>
      <c r="F6" s="48" t="s">
        <v>466</v>
      </c>
      <c r="G6" s="49" t="s">
        <v>478</v>
      </c>
      <c r="H6" s="49" t="s">
        <v>527</v>
      </c>
      <c r="I6" s="49" t="s">
        <v>528</v>
      </c>
      <c r="J6" s="49" t="s">
        <v>475</v>
      </c>
      <c r="K6" s="49" t="s">
        <v>475</v>
      </c>
      <c r="L6" s="167" t="s">
        <v>870</v>
      </c>
    </row>
    <row r="7" spans="1:12" x14ac:dyDescent="0.25">
      <c r="A7" s="136">
        <v>3</v>
      </c>
      <c r="B7" s="49" t="s">
        <v>473</v>
      </c>
      <c r="C7" s="272">
        <v>0.13</v>
      </c>
      <c r="D7" s="273">
        <v>0.1</v>
      </c>
      <c r="E7" s="271">
        <f>C7*(1.1)^5</f>
        <v>0.20936630000000009</v>
      </c>
      <c r="F7" s="48" t="s">
        <v>466</v>
      </c>
      <c r="G7" s="49" t="s">
        <v>467</v>
      </c>
      <c r="H7" s="49" t="s">
        <v>469</v>
      </c>
      <c r="I7" s="49" t="s">
        <v>471</v>
      </c>
      <c r="J7" s="49"/>
      <c r="K7" s="49" t="s">
        <v>471</v>
      </c>
      <c r="L7" s="167" t="s">
        <v>870</v>
      </c>
    </row>
    <row r="8" spans="1:12" x14ac:dyDescent="0.25">
      <c r="A8" s="136">
        <v>4</v>
      </c>
      <c r="B8" s="49" t="s">
        <v>473</v>
      </c>
      <c r="C8" s="272"/>
      <c r="D8" s="272"/>
      <c r="E8" s="271"/>
      <c r="F8" s="48" t="s">
        <v>466</v>
      </c>
      <c r="G8" s="49" t="s">
        <v>478</v>
      </c>
      <c r="H8" s="49" t="s">
        <v>527</v>
      </c>
      <c r="I8" s="49" t="s">
        <v>528</v>
      </c>
      <c r="J8" s="49" t="s">
        <v>475</v>
      </c>
      <c r="K8" s="49" t="s">
        <v>475</v>
      </c>
      <c r="L8" s="167" t="s">
        <v>870</v>
      </c>
    </row>
    <row r="9" spans="1:12" x14ac:dyDescent="0.25">
      <c r="A9" s="136">
        <v>5</v>
      </c>
      <c r="B9" s="49" t="s">
        <v>473</v>
      </c>
      <c r="C9" s="127">
        <v>0.15</v>
      </c>
      <c r="D9" s="129">
        <v>0.1</v>
      </c>
      <c r="E9" s="128">
        <f>C9*(1.1)^5</f>
        <v>0.24157650000000008</v>
      </c>
      <c r="F9" s="48" t="s">
        <v>466</v>
      </c>
      <c r="G9" s="49" t="s">
        <v>476</v>
      </c>
      <c r="H9" s="49" t="s">
        <v>529</v>
      </c>
      <c r="I9" s="49" t="s">
        <v>530</v>
      </c>
      <c r="J9" s="49" t="s">
        <v>475</v>
      </c>
      <c r="K9" s="49" t="s">
        <v>475</v>
      </c>
      <c r="L9" s="167" t="s">
        <v>870</v>
      </c>
    </row>
    <row r="10" spans="1:12" x14ac:dyDescent="0.25">
      <c r="A10" s="136">
        <v>6</v>
      </c>
      <c r="B10" s="49" t="s">
        <v>468</v>
      </c>
      <c r="C10" s="272">
        <v>65</v>
      </c>
      <c r="D10" s="273">
        <v>0.1</v>
      </c>
      <c r="E10" s="271">
        <f>C10*(1.1)^5</f>
        <v>104.68315000000004</v>
      </c>
      <c r="F10" s="48" t="s">
        <v>481</v>
      </c>
      <c r="G10" s="49" t="s">
        <v>467</v>
      </c>
      <c r="H10" s="49" t="s">
        <v>469</v>
      </c>
      <c r="I10" s="49" t="s">
        <v>470</v>
      </c>
      <c r="J10" s="49"/>
      <c r="K10" s="49" t="s">
        <v>482</v>
      </c>
      <c r="L10" s="167" t="s">
        <v>870</v>
      </c>
    </row>
    <row r="11" spans="1:12" x14ac:dyDescent="0.25">
      <c r="A11" s="136">
        <v>7</v>
      </c>
      <c r="B11" s="49" t="s">
        <v>468</v>
      </c>
      <c r="C11" s="272"/>
      <c r="D11" s="272"/>
      <c r="E11" s="271"/>
      <c r="F11" s="48" t="s">
        <v>466</v>
      </c>
      <c r="G11" s="49" t="s">
        <v>478</v>
      </c>
      <c r="H11" s="49" t="s">
        <v>527</v>
      </c>
      <c r="I11" s="49" t="s">
        <v>528</v>
      </c>
      <c r="J11" s="49"/>
      <c r="K11" s="49" t="s">
        <v>483</v>
      </c>
      <c r="L11" s="167" t="s">
        <v>870</v>
      </c>
    </row>
    <row r="12" spans="1:12" x14ac:dyDescent="0.25">
      <c r="A12" s="136">
        <v>8</v>
      </c>
      <c r="B12" s="49" t="s">
        <v>473</v>
      </c>
      <c r="C12" s="127">
        <v>0.2</v>
      </c>
      <c r="D12" s="129">
        <v>0.1</v>
      </c>
      <c r="E12" s="128">
        <f>C12*(1.1)^5</f>
        <v>0.32210200000000011</v>
      </c>
      <c r="F12" s="48" t="s">
        <v>466</v>
      </c>
      <c r="G12" s="49" t="s">
        <v>467</v>
      </c>
      <c r="H12" s="49" t="s">
        <v>469</v>
      </c>
      <c r="I12" s="49" t="s">
        <v>471</v>
      </c>
      <c r="J12" s="49"/>
      <c r="K12" s="49" t="s">
        <v>471</v>
      </c>
      <c r="L12" s="167" t="s">
        <v>870</v>
      </c>
    </row>
    <row r="13" spans="1:12" x14ac:dyDescent="0.25">
      <c r="A13" s="136">
        <v>9</v>
      </c>
      <c r="B13" s="49" t="s">
        <v>473</v>
      </c>
      <c r="C13" s="272">
        <v>0.1</v>
      </c>
      <c r="D13" s="273">
        <v>0.1</v>
      </c>
      <c r="E13" s="271">
        <f>C13*(1.1)^5</f>
        <v>0.16105100000000006</v>
      </c>
      <c r="F13" s="48" t="s">
        <v>466</v>
      </c>
      <c r="G13" s="49" t="s">
        <v>467</v>
      </c>
      <c r="H13" s="49" t="s">
        <v>469</v>
      </c>
      <c r="I13" s="49" t="s">
        <v>470</v>
      </c>
      <c r="J13" s="49"/>
      <c r="K13" s="49" t="s">
        <v>470</v>
      </c>
      <c r="L13" s="167" t="s">
        <v>870</v>
      </c>
    </row>
    <row r="14" spans="1:12" x14ac:dyDescent="0.25">
      <c r="A14" s="136">
        <v>10</v>
      </c>
      <c r="B14" s="49" t="s">
        <v>473</v>
      </c>
      <c r="C14" s="272"/>
      <c r="D14" s="272"/>
      <c r="E14" s="271"/>
      <c r="F14" s="48" t="s">
        <v>466</v>
      </c>
      <c r="G14" s="49" t="s">
        <v>478</v>
      </c>
      <c r="H14" s="49" t="s">
        <v>527</v>
      </c>
      <c r="I14" s="49" t="s">
        <v>528</v>
      </c>
      <c r="J14" s="49" t="s">
        <v>475</v>
      </c>
      <c r="K14" s="49" t="s">
        <v>475</v>
      </c>
      <c r="L14" s="167" t="s">
        <v>870</v>
      </c>
    </row>
    <row r="15" spans="1:12" x14ac:dyDescent="0.25">
      <c r="A15" s="136">
        <v>11</v>
      </c>
      <c r="B15" s="49" t="s">
        <v>468</v>
      </c>
      <c r="C15" s="127">
        <v>0.05</v>
      </c>
      <c r="D15" s="129">
        <v>0.1</v>
      </c>
      <c r="E15" s="128">
        <f>C15*(1.1)^5</f>
        <v>8.0525500000000028E-2</v>
      </c>
      <c r="F15" s="48" t="s">
        <v>466</v>
      </c>
      <c r="G15" s="49" t="s">
        <v>467</v>
      </c>
      <c r="H15" s="49" t="s">
        <v>469</v>
      </c>
      <c r="I15" s="49" t="s">
        <v>472</v>
      </c>
      <c r="J15" s="49"/>
      <c r="K15" s="49" t="s">
        <v>472</v>
      </c>
      <c r="L15" s="167" t="s">
        <v>870</v>
      </c>
    </row>
    <row r="16" spans="1:12" x14ac:dyDescent="0.25">
      <c r="A16" s="136">
        <v>12</v>
      </c>
      <c r="B16" s="49" t="s">
        <v>114</v>
      </c>
      <c r="C16" s="127">
        <v>2</v>
      </c>
      <c r="D16" s="129">
        <v>0.1</v>
      </c>
      <c r="E16" s="128">
        <f>C16*(1.1)^5</f>
        <v>3.2210200000000011</v>
      </c>
      <c r="F16" s="48" t="s">
        <v>466</v>
      </c>
      <c r="G16" s="49" t="s">
        <v>467</v>
      </c>
      <c r="H16" s="49" t="s">
        <v>531</v>
      </c>
      <c r="I16" s="49" t="s">
        <v>527</v>
      </c>
      <c r="J16" s="49" t="s">
        <v>475</v>
      </c>
      <c r="K16" s="49" t="s">
        <v>475</v>
      </c>
      <c r="L16" s="167" t="s">
        <v>870</v>
      </c>
    </row>
    <row r="17" spans="1:12" x14ac:dyDescent="0.25">
      <c r="A17" s="136">
        <v>13</v>
      </c>
      <c r="B17" s="49" t="s">
        <v>468</v>
      </c>
      <c r="C17" s="272">
        <v>1.5</v>
      </c>
      <c r="D17" s="273">
        <v>0.1</v>
      </c>
      <c r="E17" s="272">
        <f>C17*(1.1)^5</f>
        <v>2.4157650000000008</v>
      </c>
      <c r="F17" s="48" t="s">
        <v>466</v>
      </c>
      <c r="G17" s="49" t="s">
        <v>467</v>
      </c>
      <c r="H17" s="49" t="s">
        <v>469</v>
      </c>
      <c r="I17" s="49" t="s">
        <v>470</v>
      </c>
      <c r="J17" s="49"/>
      <c r="K17" s="49" t="s">
        <v>470</v>
      </c>
      <c r="L17" s="167" t="s">
        <v>870</v>
      </c>
    </row>
    <row r="18" spans="1:12" x14ac:dyDescent="0.25">
      <c r="A18" s="136">
        <v>14</v>
      </c>
      <c r="B18" s="49" t="s">
        <v>468</v>
      </c>
      <c r="C18" s="272"/>
      <c r="D18" s="272"/>
      <c r="E18" s="272"/>
      <c r="F18" s="48" t="s">
        <v>466</v>
      </c>
      <c r="G18" s="49" t="s">
        <v>476</v>
      </c>
      <c r="H18" s="49" t="s">
        <v>532</v>
      </c>
      <c r="I18" s="49" t="s">
        <v>477</v>
      </c>
      <c r="J18" s="49"/>
      <c r="K18" s="49" t="s">
        <v>477</v>
      </c>
      <c r="L18" s="167" t="s">
        <v>870</v>
      </c>
    </row>
    <row r="19" spans="1:12" x14ac:dyDescent="0.25">
      <c r="A19" s="136">
        <v>15</v>
      </c>
      <c r="B19" s="49" t="s">
        <v>468</v>
      </c>
      <c r="C19" s="272"/>
      <c r="D19" s="272"/>
      <c r="E19" s="272"/>
      <c r="F19" s="48" t="s">
        <v>466</v>
      </c>
      <c r="G19" s="49" t="s">
        <v>478</v>
      </c>
      <c r="H19" s="49" t="s">
        <v>528</v>
      </c>
      <c r="I19" s="49" t="s">
        <v>472</v>
      </c>
      <c r="J19" s="49" t="s">
        <v>475</v>
      </c>
      <c r="K19" s="49" t="s">
        <v>475</v>
      </c>
      <c r="L19" s="167" t="s">
        <v>870</v>
      </c>
    </row>
    <row r="20" spans="1:12" x14ac:dyDescent="0.25">
      <c r="A20" s="136">
        <v>16</v>
      </c>
      <c r="B20" s="49" t="s">
        <v>468</v>
      </c>
      <c r="C20" s="272">
        <v>2.1</v>
      </c>
      <c r="D20" s="273">
        <v>0.1</v>
      </c>
      <c r="E20" s="271">
        <f>C20*(1.1)^5</f>
        <v>3.3820710000000012</v>
      </c>
      <c r="F20" s="48" t="s">
        <v>466</v>
      </c>
      <c r="G20" s="49" t="s">
        <v>467</v>
      </c>
      <c r="H20" s="49" t="s">
        <v>469</v>
      </c>
      <c r="I20" s="49" t="s">
        <v>470</v>
      </c>
      <c r="J20" s="49"/>
      <c r="K20" s="49" t="s">
        <v>470</v>
      </c>
      <c r="L20" s="167" t="s">
        <v>870</v>
      </c>
    </row>
    <row r="21" spans="1:12" x14ac:dyDescent="0.25">
      <c r="A21" s="136">
        <v>17</v>
      </c>
      <c r="B21" s="49" t="s">
        <v>468</v>
      </c>
      <c r="C21" s="272"/>
      <c r="D21" s="272"/>
      <c r="E21" s="271"/>
      <c r="F21" s="48" t="s">
        <v>466</v>
      </c>
      <c r="G21" s="49" t="s">
        <v>476</v>
      </c>
      <c r="H21" s="49" t="s">
        <v>532</v>
      </c>
      <c r="I21" s="49" t="s">
        <v>477</v>
      </c>
      <c r="J21" s="49"/>
      <c r="K21" s="49" t="s">
        <v>471</v>
      </c>
      <c r="L21" s="167" t="s">
        <v>870</v>
      </c>
    </row>
    <row r="22" spans="1:12" x14ac:dyDescent="0.25">
      <c r="A22" s="136">
        <v>18</v>
      </c>
      <c r="B22" s="49" t="s">
        <v>468</v>
      </c>
      <c r="C22" s="127">
        <v>3</v>
      </c>
      <c r="D22" s="129">
        <v>0.1</v>
      </c>
      <c r="E22" s="128">
        <f>C22*(1.1)^5</f>
        <v>4.8315300000000017</v>
      </c>
      <c r="F22" s="48" t="s">
        <v>466</v>
      </c>
      <c r="G22" s="49" t="s">
        <v>467</v>
      </c>
      <c r="H22" s="49" t="s">
        <v>469</v>
      </c>
      <c r="I22" s="49" t="s">
        <v>471</v>
      </c>
      <c r="J22" s="49"/>
      <c r="K22" s="49" t="s">
        <v>471</v>
      </c>
      <c r="L22" s="167" t="s">
        <v>870</v>
      </c>
    </row>
    <row r="23" spans="1:12" x14ac:dyDescent="0.25">
      <c r="A23" s="136">
        <v>19</v>
      </c>
      <c r="B23" s="49" t="s">
        <v>114</v>
      </c>
      <c r="C23" s="127">
        <v>1.5</v>
      </c>
      <c r="D23" s="129">
        <v>0.1</v>
      </c>
      <c r="E23" s="128">
        <f>C23*(1.1)^5</f>
        <v>2.4157650000000008</v>
      </c>
      <c r="F23" s="48" t="s">
        <v>466</v>
      </c>
      <c r="G23" s="49" t="s">
        <v>467</v>
      </c>
      <c r="H23" s="49" t="s">
        <v>527</v>
      </c>
      <c r="I23" s="49" t="s">
        <v>528</v>
      </c>
      <c r="J23" s="49" t="s">
        <v>475</v>
      </c>
      <c r="K23" s="49" t="s">
        <v>475</v>
      </c>
      <c r="L23" s="167" t="s">
        <v>870</v>
      </c>
    </row>
    <row r="24" spans="1:12" x14ac:dyDescent="0.25">
      <c r="A24" s="136">
        <v>20</v>
      </c>
      <c r="B24" s="186" t="s">
        <v>468</v>
      </c>
      <c r="C24" s="272">
        <v>6</v>
      </c>
      <c r="D24" s="273">
        <v>0.15</v>
      </c>
      <c r="E24" s="271">
        <f>C24*(1.15)^5</f>
        <v>12.068143124999995</v>
      </c>
      <c r="F24" s="48" t="s">
        <v>466</v>
      </c>
      <c r="G24" s="49" t="s">
        <v>467</v>
      </c>
      <c r="H24" s="49" t="s">
        <v>469</v>
      </c>
      <c r="I24" s="49"/>
      <c r="J24" s="49"/>
      <c r="K24" s="49" t="s">
        <v>469</v>
      </c>
      <c r="L24" s="167" t="s">
        <v>870</v>
      </c>
    </row>
    <row r="25" spans="1:12" x14ac:dyDescent="0.25">
      <c r="A25" s="136">
        <v>21</v>
      </c>
      <c r="B25" s="186" t="s">
        <v>468</v>
      </c>
      <c r="C25" s="272"/>
      <c r="D25" s="272"/>
      <c r="E25" s="271"/>
      <c r="F25" s="48" t="s">
        <v>466</v>
      </c>
      <c r="G25" s="49" t="s">
        <v>478</v>
      </c>
      <c r="H25" s="49" t="s">
        <v>533</v>
      </c>
      <c r="I25" s="49" t="s">
        <v>472</v>
      </c>
      <c r="J25" s="49" t="s">
        <v>475</v>
      </c>
      <c r="K25" s="49" t="s">
        <v>475</v>
      </c>
      <c r="L25" s="167" t="s">
        <v>870</v>
      </c>
    </row>
    <row r="26" spans="1:12" x14ac:dyDescent="0.25">
      <c r="A26" s="136">
        <v>22</v>
      </c>
      <c r="B26" s="49" t="s">
        <v>480</v>
      </c>
      <c r="C26" s="127">
        <v>10</v>
      </c>
      <c r="D26" s="129">
        <v>0.1</v>
      </c>
      <c r="E26" s="128">
        <f>C26*(1.1)^5</f>
        <v>16.105100000000007</v>
      </c>
      <c r="F26" s="48" t="s">
        <v>466</v>
      </c>
      <c r="G26" s="49" t="s">
        <v>467</v>
      </c>
      <c r="H26" s="49" t="s">
        <v>469</v>
      </c>
      <c r="I26" s="49" t="s">
        <v>471</v>
      </c>
      <c r="J26" s="49"/>
      <c r="K26" s="49" t="s">
        <v>471</v>
      </c>
      <c r="L26" s="167" t="s">
        <v>870</v>
      </c>
    </row>
    <row r="27" spans="1:12" x14ac:dyDescent="0.25">
      <c r="A27" s="136">
        <v>23</v>
      </c>
      <c r="B27" s="49" t="s">
        <v>474</v>
      </c>
      <c r="C27" s="127">
        <v>2</v>
      </c>
      <c r="D27" s="129">
        <v>0.1</v>
      </c>
      <c r="E27" s="128">
        <f>C27*(1.1)^5</f>
        <v>3.2210200000000011</v>
      </c>
      <c r="F27" s="48" t="s">
        <v>466</v>
      </c>
      <c r="G27" s="49" t="s">
        <v>467</v>
      </c>
      <c r="H27" s="49" t="s">
        <v>469</v>
      </c>
      <c r="I27" s="49" t="s">
        <v>471</v>
      </c>
      <c r="J27" s="49" t="s">
        <v>475</v>
      </c>
      <c r="K27" s="49" t="s">
        <v>475</v>
      </c>
      <c r="L27" s="167" t="s">
        <v>870</v>
      </c>
    </row>
    <row r="28" spans="1:12" x14ac:dyDescent="0.25">
      <c r="A28" s="136">
        <v>24</v>
      </c>
      <c r="B28" s="186" t="s">
        <v>468</v>
      </c>
      <c r="C28" s="272">
        <v>1.5</v>
      </c>
      <c r="D28" s="273">
        <v>0.15</v>
      </c>
      <c r="E28" s="271">
        <f>C28*(1.15)^5</f>
        <v>3.0170357812499988</v>
      </c>
      <c r="F28" s="48" t="s">
        <v>466</v>
      </c>
      <c r="G28" s="49" t="s">
        <v>467</v>
      </c>
      <c r="H28" s="49" t="s">
        <v>469</v>
      </c>
      <c r="I28" s="49" t="s">
        <v>470</v>
      </c>
      <c r="J28" s="49" t="s">
        <v>470</v>
      </c>
      <c r="K28" s="49" t="s">
        <v>470</v>
      </c>
      <c r="L28" s="167" t="s">
        <v>870</v>
      </c>
    </row>
    <row r="29" spans="1:12" x14ac:dyDescent="0.25">
      <c r="A29" s="136">
        <v>25</v>
      </c>
      <c r="B29" s="186" t="s">
        <v>468</v>
      </c>
      <c r="C29" s="272"/>
      <c r="D29" s="272"/>
      <c r="E29" s="271"/>
      <c r="F29" s="48" t="s">
        <v>466</v>
      </c>
      <c r="G29" s="49" t="s">
        <v>478</v>
      </c>
      <c r="H29" s="49" t="s">
        <v>533</v>
      </c>
      <c r="I29" s="49" t="s">
        <v>472</v>
      </c>
      <c r="J29" s="49" t="s">
        <v>475</v>
      </c>
      <c r="K29" s="49" t="s">
        <v>475</v>
      </c>
      <c r="L29" s="167" t="s">
        <v>870</v>
      </c>
    </row>
    <row r="30" spans="1:12" x14ac:dyDescent="0.25">
      <c r="A30" s="136">
        <v>26</v>
      </c>
      <c r="B30" s="49" t="s">
        <v>474</v>
      </c>
      <c r="C30" s="127">
        <v>0.7</v>
      </c>
      <c r="D30" s="129">
        <v>0.1</v>
      </c>
      <c r="E30" s="128">
        <f>C30*(1.1)^5</f>
        <v>1.1273570000000004</v>
      </c>
      <c r="F30" s="48" t="s">
        <v>466</v>
      </c>
      <c r="G30" s="49" t="s">
        <v>467</v>
      </c>
      <c r="H30" s="49" t="s">
        <v>527</v>
      </c>
      <c r="I30" s="49" t="s">
        <v>528</v>
      </c>
      <c r="J30" s="49" t="s">
        <v>475</v>
      </c>
      <c r="K30" s="49" t="s">
        <v>475</v>
      </c>
      <c r="L30" s="167" t="s">
        <v>870</v>
      </c>
    </row>
    <row r="31" spans="1:12" x14ac:dyDescent="0.25">
      <c r="A31" s="136">
        <v>27</v>
      </c>
      <c r="B31" s="49" t="s">
        <v>928</v>
      </c>
      <c r="C31" s="127">
        <v>100</v>
      </c>
      <c r="D31" s="129">
        <v>0.1</v>
      </c>
      <c r="E31" s="128">
        <f>C31*(1.15)^5</f>
        <v>201.13571874999994</v>
      </c>
      <c r="F31" s="48" t="s">
        <v>466</v>
      </c>
      <c r="G31" s="49" t="s">
        <v>467</v>
      </c>
      <c r="H31" s="49" t="s">
        <v>469</v>
      </c>
      <c r="I31" s="49" t="s">
        <v>470</v>
      </c>
      <c r="J31" s="49" t="s">
        <v>471</v>
      </c>
      <c r="K31" s="49" t="s">
        <v>471</v>
      </c>
      <c r="L31" s="167" t="s">
        <v>870</v>
      </c>
    </row>
    <row r="32" spans="1:12" x14ac:dyDescent="0.25">
      <c r="A32" s="136">
        <v>28</v>
      </c>
      <c r="B32" s="49" t="s">
        <v>473</v>
      </c>
      <c r="C32" s="33">
        <v>0.08</v>
      </c>
      <c r="D32" s="129">
        <v>0.1</v>
      </c>
      <c r="E32" s="128">
        <f>C32*(1.1)^5</f>
        <v>0.12884080000000003</v>
      </c>
      <c r="F32" s="48" t="s">
        <v>466</v>
      </c>
      <c r="G32" s="49" t="s">
        <v>467</v>
      </c>
      <c r="H32" s="49" t="s">
        <v>527</v>
      </c>
      <c r="I32" s="49" t="s">
        <v>528</v>
      </c>
      <c r="J32" s="33" t="s">
        <v>472</v>
      </c>
      <c r="K32" s="33" t="s">
        <v>472</v>
      </c>
      <c r="L32" s="167" t="s">
        <v>870</v>
      </c>
    </row>
    <row r="33" spans="1:12" x14ac:dyDescent="0.25">
      <c r="A33" s="136">
        <v>29</v>
      </c>
      <c r="B33" s="49" t="s">
        <v>473</v>
      </c>
      <c r="C33" s="4">
        <v>2</v>
      </c>
      <c r="D33" s="129">
        <v>0.1</v>
      </c>
      <c r="E33" s="128">
        <f>C33*(1.1)^5</f>
        <v>3.2210200000000011</v>
      </c>
      <c r="F33" s="48" t="s">
        <v>466</v>
      </c>
      <c r="G33" s="49" t="s">
        <v>467</v>
      </c>
      <c r="H33" s="49" t="s">
        <v>527</v>
      </c>
      <c r="I33" s="49" t="s">
        <v>528</v>
      </c>
      <c r="J33" s="33" t="s">
        <v>470</v>
      </c>
      <c r="K33" s="33" t="s">
        <v>470</v>
      </c>
      <c r="L33" s="167" t="s">
        <v>870</v>
      </c>
    </row>
    <row r="34" spans="1:12" x14ac:dyDescent="0.25">
      <c r="A34" s="136">
        <v>30</v>
      </c>
      <c r="B34" s="187" t="s">
        <v>927</v>
      </c>
      <c r="C34" s="51">
        <v>8</v>
      </c>
      <c r="D34" s="182"/>
      <c r="E34" s="183">
        <v>100</v>
      </c>
      <c r="F34" s="48" t="s">
        <v>466</v>
      </c>
      <c r="G34" s="49" t="s">
        <v>467</v>
      </c>
      <c r="H34" s="49" t="s">
        <v>527</v>
      </c>
      <c r="I34" s="49" t="s">
        <v>528</v>
      </c>
      <c r="J34" s="33" t="s">
        <v>472</v>
      </c>
      <c r="K34" s="33" t="s">
        <v>472</v>
      </c>
      <c r="L34" s="167" t="s">
        <v>870</v>
      </c>
    </row>
    <row r="35" spans="1:12" x14ac:dyDescent="0.25">
      <c r="A35" s="136">
        <v>31</v>
      </c>
      <c r="B35" s="49" t="s">
        <v>468</v>
      </c>
      <c r="C35" s="4">
        <v>1.5</v>
      </c>
      <c r="D35" s="60">
        <v>0</v>
      </c>
      <c r="E35" s="183">
        <f>C35*(1.1)^5</f>
        <v>2.4157650000000008</v>
      </c>
      <c r="F35" s="48" t="s">
        <v>466</v>
      </c>
      <c r="G35" s="49" t="s">
        <v>478</v>
      </c>
      <c r="H35" s="49" t="s">
        <v>527</v>
      </c>
      <c r="I35" s="49" t="s">
        <v>528</v>
      </c>
      <c r="J35" s="49" t="s">
        <v>475</v>
      </c>
      <c r="K35" s="49" t="s">
        <v>475</v>
      </c>
      <c r="L35" s="167" t="s">
        <v>870</v>
      </c>
    </row>
    <row r="36" spans="1:12" x14ac:dyDescent="0.25">
      <c r="A36" s="184"/>
      <c r="B36" s="124" t="s">
        <v>924</v>
      </c>
      <c r="C36" s="124">
        <f>SUM(C5:C35)</f>
        <v>209.51000000000002</v>
      </c>
      <c r="D36" s="124"/>
      <c r="E36" s="188">
        <f>SUM(E5:E35)</f>
        <v>467.62494275624999</v>
      </c>
      <c r="F36" s="4"/>
      <c r="G36" s="4"/>
      <c r="H36" s="4"/>
      <c r="I36" s="4"/>
      <c r="J36" s="4"/>
      <c r="K36" s="4"/>
      <c r="L36" s="167"/>
    </row>
    <row r="37" spans="1:12" ht="15.75" x14ac:dyDescent="0.25">
      <c r="A37" s="278" t="s">
        <v>922</v>
      </c>
      <c r="B37" s="278"/>
      <c r="C37" s="278"/>
      <c r="D37" s="278"/>
      <c r="E37" s="278"/>
      <c r="F37" s="278"/>
      <c r="G37" s="278"/>
      <c r="H37" s="278"/>
      <c r="I37" s="278"/>
      <c r="J37" s="278"/>
      <c r="K37" s="278"/>
      <c r="L37" s="167"/>
    </row>
    <row r="38" spans="1:12" ht="28.5" x14ac:dyDescent="0.25">
      <c r="A38" s="136">
        <v>1</v>
      </c>
      <c r="B38" s="135" t="s">
        <v>916</v>
      </c>
      <c r="C38" s="272">
        <v>105</v>
      </c>
      <c r="D38" s="273">
        <v>0.2</v>
      </c>
      <c r="E38" s="271">
        <f>C38*(1.2)^5</f>
        <v>261.27359999999999</v>
      </c>
      <c r="F38" s="48" t="s">
        <v>466</v>
      </c>
      <c r="G38" s="49" t="s">
        <v>467</v>
      </c>
      <c r="H38" s="49" t="s">
        <v>469</v>
      </c>
      <c r="I38" s="49"/>
      <c r="J38" s="49"/>
      <c r="K38" s="49" t="s">
        <v>469</v>
      </c>
      <c r="L38" s="274">
        <v>12</v>
      </c>
    </row>
    <row r="39" spans="1:12" ht="28.5" x14ac:dyDescent="0.25">
      <c r="A39" s="136">
        <v>2</v>
      </c>
      <c r="B39" s="135" t="s">
        <v>916</v>
      </c>
      <c r="C39" s="272"/>
      <c r="D39" s="272"/>
      <c r="E39" s="271"/>
      <c r="F39" s="48" t="s">
        <v>466</v>
      </c>
      <c r="G39" s="49" t="s">
        <v>478</v>
      </c>
      <c r="H39" s="49" t="s">
        <v>533</v>
      </c>
      <c r="I39" s="49" t="s">
        <v>472</v>
      </c>
      <c r="J39" s="49" t="s">
        <v>475</v>
      </c>
      <c r="K39" s="49" t="s">
        <v>475</v>
      </c>
      <c r="L39" s="274"/>
    </row>
    <row r="40" spans="1:12" x14ac:dyDescent="0.25">
      <c r="A40" s="136">
        <v>3</v>
      </c>
      <c r="B40" s="49" t="s">
        <v>468</v>
      </c>
      <c r="C40" s="272">
        <v>60</v>
      </c>
      <c r="D40" s="273">
        <v>0.2</v>
      </c>
      <c r="E40" s="271">
        <f>C40*(1.2)^5</f>
        <v>149.29919999999998</v>
      </c>
      <c r="F40" s="48" t="s">
        <v>466</v>
      </c>
      <c r="G40" s="49" t="s">
        <v>478</v>
      </c>
      <c r="H40" s="49" t="s">
        <v>527</v>
      </c>
      <c r="I40" s="49" t="s">
        <v>528</v>
      </c>
      <c r="J40" s="49" t="s">
        <v>475</v>
      </c>
      <c r="K40" s="49" t="s">
        <v>475</v>
      </c>
      <c r="L40" s="274">
        <v>8</v>
      </c>
    </row>
    <row r="41" spans="1:12" x14ac:dyDescent="0.25">
      <c r="A41" s="136">
        <v>4</v>
      </c>
      <c r="B41" s="49" t="s">
        <v>468</v>
      </c>
      <c r="C41" s="272"/>
      <c r="D41" s="272"/>
      <c r="E41" s="271"/>
      <c r="F41" s="48" t="s">
        <v>481</v>
      </c>
      <c r="G41" s="49" t="s">
        <v>467</v>
      </c>
      <c r="H41" s="49" t="s">
        <v>527</v>
      </c>
      <c r="I41" s="4"/>
      <c r="J41" s="4"/>
      <c r="K41" s="49" t="s">
        <v>527</v>
      </c>
      <c r="L41" s="274"/>
    </row>
    <row r="42" spans="1:12" x14ac:dyDescent="0.25">
      <c r="A42" s="184"/>
      <c r="B42" s="124" t="s">
        <v>925</v>
      </c>
      <c r="C42" s="124">
        <f>C38+C40</f>
        <v>165</v>
      </c>
      <c r="D42" s="124"/>
      <c r="E42" s="188">
        <f>SUM(E38:E41)</f>
        <v>410.57279999999997</v>
      </c>
      <c r="F42" s="4"/>
      <c r="G42" s="4"/>
      <c r="H42" s="4"/>
      <c r="I42" s="4"/>
      <c r="J42" s="4"/>
      <c r="K42" s="4"/>
      <c r="L42" s="167"/>
    </row>
    <row r="43" spans="1:12" x14ac:dyDescent="0.25">
      <c r="A43" s="184"/>
      <c r="B43" s="124" t="s">
        <v>926</v>
      </c>
      <c r="C43" s="124">
        <f>C36+C42</f>
        <v>374.51</v>
      </c>
      <c r="D43" s="124"/>
      <c r="E43" s="124">
        <f t="shared" ref="E43" si="0">E36+E42</f>
        <v>878.19774275624991</v>
      </c>
      <c r="F43" s="4"/>
      <c r="G43" s="4"/>
      <c r="H43" s="4"/>
      <c r="I43" s="4"/>
      <c r="J43" s="4"/>
      <c r="K43" s="4"/>
      <c r="L43" s="167"/>
    </row>
  </sheetData>
  <sortState ref="B4:H32">
    <sortCondition ref="C4:C32"/>
  </sortState>
  <mergeCells count="35">
    <mergeCell ref="A4:K4"/>
    <mergeCell ref="A37:K37"/>
    <mergeCell ref="A1:K1"/>
    <mergeCell ref="C40:C41"/>
    <mergeCell ref="D40:D41"/>
    <mergeCell ref="E40:E41"/>
    <mergeCell ref="C5:C6"/>
    <mergeCell ref="D5:D6"/>
    <mergeCell ref="C7:C8"/>
    <mergeCell ref="D7:D8"/>
    <mergeCell ref="C13:C14"/>
    <mergeCell ref="D13:D14"/>
    <mergeCell ref="D10:D11"/>
    <mergeCell ref="C10:C11"/>
    <mergeCell ref="D24:D25"/>
    <mergeCell ref="C17:C19"/>
    <mergeCell ref="D17:D19"/>
    <mergeCell ref="L38:L39"/>
    <mergeCell ref="L40:L41"/>
    <mergeCell ref="C38:C39"/>
    <mergeCell ref="D38:D39"/>
    <mergeCell ref="C28:C29"/>
    <mergeCell ref="D28:D29"/>
    <mergeCell ref="E24:E25"/>
    <mergeCell ref="E38:E39"/>
    <mergeCell ref="E28:E29"/>
    <mergeCell ref="C20:C21"/>
    <mergeCell ref="D20:D21"/>
    <mergeCell ref="C24:C25"/>
    <mergeCell ref="E5:E6"/>
    <mergeCell ref="E7:E8"/>
    <mergeCell ref="E10:E11"/>
    <mergeCell ref="E13:E14"/>
    <mergeCell ref="E20:E21"/>
    <mergeCell ref="E17:E1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zoomScale="160" zoomScaleNormal="160" workbookViewId="0">
      <selection activeCell="D4" sqref="D4"/>
    </sheetView>
  </sheetViews>
  <sheetFormatPr defaultRowHeight="15" x14ac:dyDescent="0.25"/>
  <cols>
    <col min="1" max="1" width="9.140625" style="14"/>
    <col min="2" max="2" width="56.85546875" customWidth="1"/>
    <col min="3" max="3" width="12.7109375" customWidth="1"/>
    <col min="4" max="4" width="11.85546875" customWidth="1"/>
  </cols>
  <sheetData>
    <row r="1" spans="1:4" ht="18.75" x14ac:dyDescent="0.3">
      <c r="B1" s="143" t="s">
        <v>806</v>
      </c>
    </row>
    <row r="4" spans="1:4" s="1" customFormat="1" ht="54" x14ac:dyDescent="0.25">
      <c r="A4" s="198" t="s">
        <v>78</v>
      </c>
      <c r="B4" s="198" t="s">
        <v>79</v>
      </c>
      <c r="C4" s="199" t="s">
        <v>84</v>
      </c>
      <c r="D4" s="199" t="s">
        <v>917</v>
      </c>
    </row>
    <row r="5" spans="1:4" s="61" customFormat="1" ht="120" x14ac:dyDescent="0.25">
      <c r="A5" s="32">
        <v>1</v>
      </c>
      <c r="B5" s="58" t="s">
        <v>826</v>
      </c>
      <c r="C5" s="52"/>
      <c r="D5" s="53"/>
    </row>
    <row r="6" spans="1:4" s="61" customFormat="1" ht="34.5" customHeight="1" x14ac:dyDescent="0.25">
      <c r="A6" s="32">
        <v>2</v>
      </c>
      <c r="B6" s="140" t="s">
        <v>817</v>
      </c>
      <c r="C6" s="52"/>
      <c r="D6" s="53"/>
    </row>
    <row r="7" spans="1:4" s="61" customFormat="1" ht="17.25" customHeight="1" x14ac:dyDescent="0.25">
      <c r="A7" s="32">
        <v>3</v>
      </c>
      <c r="B7" s="58" t="s">
        <v>815</v>
      </c>
      <c r="C7" s="52"/>
      <c r="D7" s="53"/>
    </row>
    <row r="8" spans="1:4" s="61" customFormat="1" x14ac:dyDescent="0.25">
      <c r="A8" s="32">
        <v>4</v>
      </c>
      <c r="B8" s="4" t="s">
        <v>818</v>
      </c>
      <c r="C8" s="52"/>
      <c r="D8" s="53"/>
    </row>
    <row r="9" spans="1:4" s="61" customFormat="1" ht="30" x14ac:dyDescent="0.25">
      <c r="A9" s="32">
        <v>5</v>
      </c>
      <c r="B9" s="13" t="s">
        <v>819</v>
      </c>
      <c r="C9" s="52"/>
      <c r="D9" s="53"/>
    </row>
    <row r="10" spans="1:4" s="61" customFormat="1" ht="30" x14ac:dyDescent="0.25">
      <c r="A10" s="32">
        <v>6</v>
      </c>
      <c r="B10" s="13" t="s">
        <v>820</v>
      </c>
      <c r="C10" s="52"/>
      <c r="D10" s="53"/>
    </row>
    <row r="11" spans="1:4" s="61" customFormat="1" ht="45" x14ac:dyDescent="0.25">
      <c r="A11" s="32">
        <v>7</v>
      </c>
      <c r="B11" s="13" t="s">
        <v>821</v>
      </c>
      <c r="C11" s="52"/>
      <c r="D11" s="53"/>
    </row>
    <row r="12" spans="1:4" s="61" customFormat="1" ht="60" x14ac:dyDescent="0.25">
      <c r="A12" s="32">
        <v>8</v>
      </c>
      <c r="B12" s="58" t="s">
        <v>816</v>
      </c>
      <c r="C12" s="52"/>
      <c r="D12" s="53"/>
    </row>
    <row r="13" spans="1:4" s="61" customFormat="1" ht="30" x14ac:dyDescent="0.25">
      <c r="A13" s="32">
        <v>9</v>
      </c>
      <c r="B13" s="58" t="s">
        <v>871</v>
      </c>
      <c r="C13" s="52"/>
      <c r="D13" s="53"/>
    </row>
    <row r="14" spans="1:4" s="61" customFormat="1" ht="15.75" x14ac:dyDescent="0.25">
      <c r="A14" s="32"/>
      <c r="B14" s="57"/>
      <c r="C14" s="52"/>
      <c r="D14" s="53"/>
    </row>
  </sheetData>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98"/>
  <sheetViews>
    <sheetView zoomScale="140" zoomScaleNormal="140" workbookViewId="0">
      <selection activeCell="D4" sqref="D4"/>
    </sheetView>
  </sheetViews>
  <sheetFormatPr defaultRowHeight="15" x14ac:dyDescent="0.25"/>
  <cols>
    <col min="1" max="1" width="9.140625" style="14"/>
    <col min="2" max="2" width="85.7109375" style="16" customWidth="1"/>
    <col min="3" max="3" width="16.28515625" customWidth="1"/>
    <col min="4" max="4" width="14.7109375" customWidth="1"/>
  </cols>
  <sheetData>
    <row r="2" spans="1:4" x14ac:dyDescent="0.25">
      <c r="B2" s="103" t="s">
        <v>685</v>
      </c>
    </row>
    <row r="3" spans="1:4" ht="30" x14ac:dyDescent="0.25">
      <c r="A3" s="181" t="s">
        <v>920</v>
      </c>
      <c r="B3" s="185" t="s">
        <v>921</v>
      </c>
      <c r="C3" s="4"/>
      <c r="D3" s="4"/>
    </row>
    <row r="4" spans="1:4" s="12" customFormat="1" ht="49.5" x14ac:dyDescent="0.25">
      <c r="A4" s="56" t="s">
        <v>83</v>
      </c>
      <c r="B4" s="197" t="s">
        <v>1</v>
      </c>
      <c r="C4" s="200" t="s">
        <v>84</v>
      </c>
      <c r="D4" s="197" t="s">
        <v>917</v>
      </c>
    </row>
    <row r="5" spans="1:4" x14ac:dyDescent="0.25">
      <c r="A5" s="15">
        <v>1</v>
      </c>
      <c r="B5" s="17" t="s">
        <v>119</v>
      </c>
      <c r="C5" s="4"/>
      <c r="D5" s="4"/>
    </row>
    <row r="6" spans="1:4" ht="30" x14ac:dyDescent="0.25">
      <c r="A6" s="15">
        <v>2</v>
      </c>
      <c r="B6" s="17" t="s">
        <v>120</v>
      </c>
      <c r="C6" s="4"/>
      <c r="D6" s="4"/>
    </row>
    <row r="7" spans="1:4" ht="30" x14ac:dyDescent="0.25">
      <c r="A7" s="15">
        <v>3</v>
      </c>
      <c r="B7" s="17" t="s">
        <v>121</v>
      </c>
      <c r="C7" s="4"/>
      <c r="D7" s="4"/>
    </row>
    <row r="8" spans="1:4" x14ac:dyDescent="0.25">
      <c r="A8" s="15">
        <v>4</v>
      </c>
      <c r="B8" s="18" t="s">
        <v>122</v>
      </c>
      <c r="C8" s="4"/>
      <c r="D8" s="4"/>
    </row>
    <row r="9" spans="1:4" x14ac:dyDescent="0.25">
      <c r="A9" s="15">
        <v>5</v>
      </c>
      <c r="B9" s="18" t="s">
        <v>123</v>
      </c>
      <c r="C9" s="4"/>
      <c r="D9" s="4"/>
    </row>
    <row r="10" spans="1:4" x14ac:dyDescent="0.25">
      <c r="A10" s="15">
        <v>6</v>
      </c>
      <c r="B10" s="18" t="s">
        <v>124</v>
      </c>
      <c r="C10" s="4"/>
      <c r="D10" s="4"/>
    </row>
    <row r="11" spans="1:4" x14ac:dyDescent="0.25">
      <c r="A11" s="15">
        <v>7</v>
      </c>
      <c r="B11" s="18" t="s">
        <v>125</v>
      </c>
      <c r="C11" s="4"/>
      <c r="D11" s="4"/>
    </row>
    <row r="12" spans="1:4" x14ac:dyDescent="0.25">
      <c r="A12" s="15">
        <v>8</v>
      </c>
      <c r="B12" s="18" t="s">
        <v>126</v>
      </c>
      <c r="C12" s="4"/>
      <c r="D12" s="4"/>
    </row>
    <row r="13" spans="1:4" x14ac:dyDescent="0.25">
      <c r="A13" s="15">
        <v>9</v>
      </c>
      <c r="B13" s="18" t="s">
        <v>127</v>
      </c>
      <c r="C13" s="4"/>
      <c r="D13" s="4"/>
    </row>
    <row r="14" spans="1:4" ht="30" x14ac:dyDescent="0.25">
      <c r="A14" s="15">
        <v>10</v>
      </c>
      <c r="B14" s="17" t="s">
        <v>128</v>
      </c>
      <c r="C14" s="4"/>
      <c r="D14" s="4"/>
    </row>
    <row r="15" spans="1:4" x14ac:dyDescent="0.25">
      <c r="A15" s="15">
        <v>11</v>
      </c>
      <c r="B15" s="18" t="s">
        <v>129</v>
      </c>
      <c r="C15" s="4"/>
      <c r="D15" s="4"/>
    </row>
    <row r="16" spans="1:4" ht="30" x14ac:dyDescent="0.25">
      <c r="A16" s="15">
        <v>12</v>
      </c>
      <c r="B16" s="18" t="s">
        <v>130</v>
      </c>
      <c r="C16" s="4"/>
      <c r="D16" s="4"/>
    </row>
    <row r="17" spans="1:4" x14ac:dyDescent="0.25">
      <c r="A17" s="15">
        <v>13</v>
      </c>
      <c r="B17" s="18" t="s">
        <v>131</v>
      </c>
      <c r="C17" s="4"/>
      <c r="D17" s="4"/>
    </row>
    <row r="18" spans="1:4" x14ac:dyDescent="0.25">
      <c r="A18" s="15">
        <v>14</v>
      </c>
      <c r="B18" s="18" t="s">
        <v>656</v>
      </c>
      <c r="C18" s="4"/>
      <c r="D18" s="4"/>
    </row>
    <row r="19" spans="1:4" ht="30" x14ac:dyDescent="0.25">
      <c r="A19" s="15">
        <v>15</v>
      </c>
      <c r="B19" s="17" t="s">
        <v>132</v>
      </c>
      <c r="C19" s="4"/>
      <c r="D19" s="4"/>
    </row>
    <row r="20" spans="1:4" x14ac:dyDescent="0.25">
      <c r="A20" s="15">
        <v>16</v>
      </c>
      <c r="B20" s="18" t="s">
        <v>133</v>
      </c>
      <c r="C20" s="4"/>
      <c r="D20" s="4"/>
    </row>
    <row r="21" spans="1:4" x14ac:dyDescent="0.25">
      <c r="A21" s="15">
        <v>17</v>
      </c>
      <c r="B21" s="18" t="s">
        <v>134</v>
      </c>
      <c r="C21" s="4"/>
      <c r="D21" s="4"/>
    </row>
    <row r="22" spans="1:4" x14ac:dyDescent="0.25">
      <c r="A22" s="15">
        <v>18</v>
      </c>
      <c r="B22" s="18" t="s">
        <v>135</v>
      </c>
      <c r="C22" s="4"/>
      <c r="D22" s="4"/>
    </row>
    <row r="23" spans="1:4" x14ac:dyDescent="0.25">
      <c r="A23" s="15">
        <v>19</v>
      </c>
      <c r="B23" s="18" t="s">
        <v>136</v>
      </c>
      <c r="C23" s="4"/>
      <c r="D23" s="4"/>
    </row>
    <row r="24" spans="1:4" x14ac:dyDescent="0.25">
      <c r="A24" s="15">
        <v>20</v>
      </c>
      <c r="B24" s="18" t="s">
        <v>523</v>
      </c>
      <c r="C24" s="4"/>
      <c r="D24" s="4"/>
    </row>
    <row r="25" spans="1:4" ht="30" x14ac:dyDescent="0.25">
      <c r="A25" s="15">
        <v>21</v>
      </c>
      <c r="B25" s="17" t="s">
        <v>660</v>
      </c>
      <c r="C25" s="4"/>
      <c r="D25" s="4"/>
    </row>
    <row r="26" spans="1:4" x14ac:dyDescent="0.25">
      <c r="A26" s="15">
        <v>22</v>
      </c>
      <c r="B26" s="17" t="s">
        <v>137</v>
      </c>
      <c r="C26" s="4"/>
      <c r="D26" s="4"/>
    </row>
    <row r="27" spans="1:4" x14ac:dyDescent="0.25">
      <c r="A27" s="15">
        <v>23</v>
      </c>
      <c r="B27" s="17" t="s">
        <v>138</v>
      </c>
      <c r="C27" s="4"/>
      <c r="D27" s="4"/>
    </row>
    <row r="28" spans="1:4" ht="30" x14ac:dyDescent="0.25">
      <c r="A28" s="15">
        <v>24</v>
      </c>
      <c r="B28" s="17" t="s">
        <v>139</v>
      </c>
      <c r="C28" s="4"/>
      <c r="D28" s="4"/>
    </row>
    <row r="29" spans="1:4" ht="45" x14ac:dyDescent="0.25">
      <c r="A29" s="15">
        <v>25</v>
      </c>
      <c r="B29" s="17" t="s">
        <v>140</v>
      </c>
      <c r="C29" s="4"/>
      <c r="D29" s="4"/>
    </row>
    <row r="30" spans="1:4" ht="45" x14ac:dyDescent="0.25">
      <c r="A30" s="15">
        <v>26</v>
      </c>
      <c r="B30" s="18" t="s">
        <v>141</v>
      </c>
      <c r="C30" s="4"/>
      <c r="D30" s="4"/>
    </row>
    <row r="31" spans="1:4" x14ac:dyDescent="0.25">
      <c r="A31" s="15">
        <v>27</v>
      </c>
      <c r="B31" s="18" t="s">
        <v>142</v>
      </c>
      <c r="C31" s="4"/>
      <c r="D31" s="4"/>
    </row>
    <row r="32" spans="1:4" ht="30" x14ac:dyDescent="0.25">
      <c r="A32" s="15">
        <v>28</v>
      </c>
      <c r="B32" s="17" t="s">
        <v>143</v>
      </c>
      <c r="C32" s="4"/>
      <c r="D32" s="4"/>
    </row>
    <row r="33" spans="1:4" ht="30" x14ac:dyDescent="0.25">
      <c r="A33" s="15">
        <v>29</v>
      </c>
      <c r="B33" s="17" t="s">
        <v>144</v>
      </c>
      <c r="C33" s="4"/>
      <c r="D33" s="4"/>
    </row>
    <row r="34" spans="1:4" ht="60" x14ac:dyDescent="0.25">
      <c r="A34" s="15">
        <v>30</v>
      </c>
      <c r="B34" s="17" t="s">
        <v>145</v>
      </c>
      <c r="C34" s="4"/>
      <c r="D34" s="4"/>
    </row>
    <row r="35" spans="1:4" ht="30" x14ac:dyDescent="0.25">
      <c r="A35" s="15">
        <v>31</v>
      </c>
      <c r="B35" s="17" t="s">
        <v>146</v>
      </c>
      <c r="C35" s="4"/>
      <c r="D35" s="4"/>
    </row>
    <row r="36" spans="1:4" ht="30" x14ac:dyDescent="0.25">
      <c r="A36" s="15">
        <v>32</v>
      </c>
      <c r="B36" s="17" t="s">
        <v>147</v>
      </c>
      <c r="C36" s="4"/>
      <c r="D36" s="4"/>
    </row>
    <row r="37" spans="1:4" ht="30" x14ac:dyDescent="0.25">
      <c r="A37" s="15">
        <v>33</v>
      </c>
      <c r="B37" s="17" t="s">
        <v>148</v>
      </c>
      <c r="C37" s="4"/>
      <c r="D37" s="4"/>
    </row>
    <row r="38" spans="1:4" ht="45" x14ac:dyDescent="0.25">
      <c r="A38" s="15">
        <v>34</v>
      </c>
      <c r="B38" s="17" t="s">
        <v>149</v>
      </c>
      <c r="C38" s="4"/>
      <c r="D38" s="4"/>
    </row>
    <row r="39" spans="1:4" x14ac:dyDescent="0.25">
      <c r="A39" s="15">
        <v>35</v>
      </c>
      <c r="B39" s="18" t="s">
        <v>150</v>
      </c>
      <c r="C39" s="4"/>
      <c r="D39" s="4"/>
    </row>
    <row r="40" spans="1:4" ht="30" x14ac:dyDescent="0.25">
      <c r="A40" s="15">
        <v>37</v>
      </c>
      <c r="B40" s="18" t="s">
        <v>151</v>
      </c>
      <c r="C40" s="4"/>
      <c r="D40" s="4"/>
    </row>
    <row r="41" spans="1:4" x14ac:dyDescent="0.25">
      <c r="A41" s="15">
        <v>38</v>
      </c>
      <c r="B41" s="17" t="s">
        <v>152</v>
      </c>
      <c r="C41" s="4"/>
      <c r="D41" s="4"/>
    </row>
    <row r="42" spans="1:4" ht="30" x14ac:dyDescent="0.25">
      <c r="A42" s="15">
        <v>39</v>
      </c>
      <c r="B42" s="18" t="s">
        <v>153</v>
      </c>
      <c r="C42" s="4"/>
      <c r="D42" s="4"/>
    </row>
    <row r="43" spans="1:4" ht="30" x14ac:dyDescent="0.25">
      <c r="A43" s="15">
        <v>40</v>
      </c>
      <c r="B43" s="17" t="s">
        <v>154</v>
      </c>
      <c r="C43" s="4"/>
      <c r="D43" s="4"/>
    </row>
    <row r="44" spans="1:4" ht="45" x14ac:dyDescent="0.25">
      <c r="A44" s="15">
        <v>41</v>
      </c>
      <c r="B44" s="17" t="s">
        <v>155</v>
      </c>
      <c r="C44" s="4"/>
      <c r="D44" s="4"/>
    </row>
    <row r="45" spans="1:4" ht="45" x14ac:dyDescent="0.25">
      <c r="A45" s="15">
        <v>42</v>
      </c>
      <c r="B45" s="17" t="s">
        <v>156</v>
      </c>
      <c r="C45" s="4"/>
      <c r="D45" s="4"/>
    </row>
    <row r="46" spans="1:4" ht="30" x14ac:dyDescent="0.25">
      <c r="A46" s="15">
        <v>44</v>
      </c>
      <c r="B46" s="17" t="s">
        <v>893</v>
      </c>
      <c r="C46" s="4"/>
      <c r="D46" s="4"/>
    </row>
    <row r="47" spans="1:4" ht="30" x14ac:dyDescent="0.25">
      <c r="A47" s="15">
        <v>46</v>
      </c>
      <c r="B47" s="17" t="s">
        <v>157</v>
      </c>
      <c r="C47" s="4"/>
      <c r="D47" s="4"/>
    </row>
    <row r="48" spans="1:4" ht="25.5" x14ac:dyDescent="0.25">
      <c r="A48" s="15">
        <v>47</v>
      </c>
      <c r="B48" s="19" t="s">
        <v>158</v>
      </c>
      <c r="C48" s="4"/>
      <c r="D48" s="4"/>
    </row>
    <row r="49" spans="1:4" x14ac:dyDescent="0.25">
      <c r="A49" s="15">
        <v>48</v>
      </c>
      <c r="B49" s="18" t="s">
        <v>159</v>
      </c>
      <c r="C49" s="4"/>
      <c r="D49" s="4"/>
    </row>
    <row r="50" spans="1:4" x14ac:dyDescent="0.25">
      <c r="A50" s="15">
        <v>49</v>
      </c>
      <c r="B50" s="19" t="s">
        <v>160</v>
      </c>
      <c r="C50" s="4"/>
      <c r="D50" s="4"/>
    </row>
    <row r="52" spans="1:4" ht="15.75" x14ac:dyDescent="0.25">
      <c r="A52" s="15"/>
      <c r="B52" s="20" t="s">
        <v>161</v>
      </c>
      <c r="C52" s="4"/>
      <c r="D52" s="4"/>
    </row>
    <row r="53" spans="1:4" ht="15.75" x14ac:dyDescent="0.25">
      <c r="A53" s="15">
        <v>1</v>
      </c>
      <c r="B53" s="21" t="s">
        <v>162</v>
      </c>
      <c r="C53" s="4"/>
      <c r="D53" s="4"/>
    </row>
    <row r="54" spans="1:4" ht="15.75" x14ac:dyDescent="0.25">
      <c r="A54" s="15">
        <v>2</v>
      </c>
      <c r="B54" s="21" t="s">
        <v>163</v>
      </c>
      <c r="C54" s="4"/>
      <c r="D54" s="4"/>
    </row>
    <row r="55" spans="1:4" ht="15.75" x14ac:dyDescent="0.25">
      <c r="A55" s="15">
        <v>3</v>
      </c>
      <c r="B55" s="22" t="s">
        <v>164</v>
      </c>
      <c r="C55" s="4"/>
      <c r="D55" s="4"/>
    </row>
    <row r="56" spans="1:4" ht="15.75" x14ac:dyDescent="0.25">
      <c r="A56" s="15">
        <v>4</v>
      </c>
      <c r="B56" s="22" t="s">
        <v>165</v>
      </c>
      <c r="C56" s="4"/>
      <c r="D56" s="4"/>
    </row>
    <row r="57" spans="1:4" ht="15.75" x14ac:dyDescent="0.25">
      <c r="A57" s="15">
        <v>5</v>
      </c>
      <c r="B57" s="22" t="s">
        <v>166</v>
      </c>
      <c r="C57" s="4"/>
      <c r="D57" s="4"/>
    </row>
    <row r="58" spans="1:4" ht="15.75" x14ac:dyDescent="0.25">
      <c r="A58" s="15">
        <v>6</v>
      </c>
      <c r="B58" s="21" t="s">
        <v>167</v>
      </c>
      <c r="C58" s="4"/>
      <c r="D58" s="4"/>
    </row>
    <row r="59" spans="1:4" ht="15.75" x14ac:dyDescent="0.25">
      <c r="A59" s="15">
        <v>7</v>
      </c>
      <c r="B59" s="22" t="s">
        <v>168</v>
      </c>
      <c r="C59" s="4"/>
      <c r="D59" s="4"/>
    </row>
    <row r="60" spans="1:4" ht="31.5" x14ac:dyDescent="0.25">
      <c r="A60" s="15">
        <v>8</v>
      </c>
      <c r="B60" s="21" t="s">
        <v>169</v>
      </c>
      <c r="C60" s="4"/>
      <c r="D60" s="4"/>
    </row>
    <row r="61" spans="1:4" ht="15.75" x14ac:dyDescent="0.25">
      <c r="A61" s="15">
        <v>9</v>
      </c>
      <c r="B61" s="22" t="s">
        <v>170</v>
      </c>
      <c r="C61" s="4"/>
      <c r="D61" s="4"/>
    </row>
    <row r="62" spans="1:4" ht="31.5" x14ac:dyDescent="0.25">
      <c r="A62" s="15">
        <v>10</v>
      </c>
      <c r="B62" s="21" t="s">
        <v>171</v>
      </c>
      <c r="C62" s="4"/>
      <c r="D62" s="4"/>
    </row>
    <row r="63" spans="1:4" ht="31.5" x14ac:dyDescent="0.25">
      <c r="A63" s="15">
        <v>11</v>
      </c>
      <c r="B63" s="21" t="s">
        <v>172</v>
      </c>
      <c r="C63" s="4"/>
      <c r="D63" s="4"/>
    </row>
    <row r="64" spans="1:4" ht="31.5" x14ac:dyDescent="0.25">
      <c r="A64" s="15">
        <v>12</v>
      </c>
      <c r="B64" s="21" t="s">
        <v>173</v>
      </c>
      <c r="C64" s="4"/>
      <c r="D64" s="4"/>
    </row>
    <row r="65" spans="1:4" ht="31.5" x14ac:dyDescent="0.25">
      <c r="A65" s="15">
        <v>13</v>
      </c>
      <c r="B65" s="21" t="s">
        <v>174</v>
      </c>
      <c r="C65" s="4"/>
      <c r="D65" s="4"/>
    </row>
    <row r="66" spans="1:4" ht="15.75" x14ac:dyDescent="0.25">
      <c r="A66" s="15">
        <v>14</v>
      </c>
      <c r="B66" s="21" t="s">
        <v>175</v>
      </c>
      <c r="C66" s="4"/>
      <c r="D66" s="4"/>
    </row>
    <row r="67" spans="1:4" ht="31.5" x14ac:dyDescent="0.25">
      <c r="A67" s="15">
        <v>15</v>
      </c>
      <c r="B67" s="21" t="s">
        <v>176</v>
      </c>
      <c r="C67" s="4"/>
      <c r="D67" s="4"/>
    </row>
    <row r="68" spans="1:4" ht="31.5" x14ac:dyDescent="0.25">
      <c r="A68" s="15">
        <v>16</v>
      </c>
      <c r="B68" s="21" t="s">
        <v>177</v>
      </c>
      <c r="C68" s="4"/>
      <c r="D68" s="4"/>
    </row>
    <row r="69" spans="1:4" ht="47.25" x14ac:dyDescent="0.25">
      <c r="A69" s="15">
        <v>17</v>
      </c>
      <c r="B69" s="21" t="s">
        <v>178</v>
      </c>
      <c r="C69" s="4"/>
      <c r="D69" s="4"/>
    </row>
    <row r="70" spans="1:4" ht="31.5" x14ac:dyDescent="0.25">
      <c r="A70" s="15">
        <v>18</v>
      </c>
      <c r="B70" s="21" t="s">
        <v>179</v>
      </c>
      <c r="C70" s="4"/>
      <c r="D70" s="4"/>
    </row>
    <row r="71" spans="1:4" ht="31.5" x14ac:dyDescent="0.25">
      <c r="A71" s="15">
        <v>19</v>
      </c>
      <c r="B71" s="21" t="s">
        <v>180</v>
      </c>
      <c r="C71" s="4"/>
      <c r="D71" s="4"/>
    </row>
    <row r="72" spans="1:4" ht="31.5" x14ac:dyDescent="0.25">
      <c r="A72" s="15">
        <v>20</v>
      </c>
      <c r="B72" s="21" t="s">
        <v>181</v>
      </c>
      <c r="C72" s="4"/>
      <c r="D72" s="4"/>
    </row>
    <row r="73" spans="1:4" ht="31.5" x14ac:dyDescent="0.25">
      <c r="A73" s="15">
        <v>21</v>
      </c>
      <c r="B73" s="21" t="s">
        <v>182</v>
      </c>
      <c r="C73" s="4"/>
      <c r="D73" s="4"/>
    </row>
    <row r="74" spans="1:4" ht="15.75" x14ac:dyDescent="0.25">
      <c r="A74" s="15">
        <v>22</v>
      </c>
      <c r="B74" s="22" t="s">
        <v>183</v>
      </c>
      <c r="C74" s="4"/>
      <c r="D74" s="4"/>
    </row>
    <row r="75" spans="1:4" ht="15.75" x14ac:dyDescent="0.25">
      <c r="A75" s="15">
        <v>23</v>
      </c>
      <c r="B75" s="22" t="s">
        <v>184</v>
      </c>
      <c r="C75" s="4"/>
      <c r="D75" s="4"/>
    </row>
    <row r="76" spans="1:4" ht="31.5" x14ac:dyDescent="0.25">
      <c r="A76" s="15">
        <v>24</v>
      </c>
      <c r="B76" s="21" t="s">
        <v>185</v>
      </c>
      <c r="C76" s="4"/>
      <c r="D76" s="4"/>
    </row>
    <row r="77" spans="1:4" ht="15.75" x14ac:dyDescent="0.25">
      <c r="A77" s="15">
        <v>25</v>
      </c>
      <c r="B77" s="22" t="s">
        <v>186</v>
      </c>
      <c r="C77" s="4"/>
      <c r="D77" s="4"/>
    </row>
    <row r="78" spans="1:4" ht="31.5" x14ac:dyDescent="0.25">
      <c r="A78" s="15">
        <v>26</v>
      </c>
      <c r="B78" s="21" t="s">
        <v>187</v>
      </c>
      <c r="C78" s="4"/>
      <c r="D78" s="4"/>
    </row>
    <row r="79" spans="1:4" ht="15.75" x14ac:dyDescent="0.25">
      <c r="A79" s="15">
        <v>27</v>
      </c>
      <c r="B79" s="22" t="s">
        <v>188</v>
      </c>
      <c r="C79" s="4"/>
      <c r="D79" s="4"/>
    </row>
    <row r="80" spans="1:4" ht="31.5" x14ac:dyDescent="0.25">
      <c r="A80" s="15">
        <v>28</v>
      </c>
      <c r="B80" s="21" t="s">
        <v>189</v>
      </c>
      <c r="C80" s="4"/>
      <c r="D80" s="4"/>
    </row>
    <row r="81" spans="1:5" ht="15.75" x14ac:dyDescent="0.25">
      <c r="A81" s="15">
        <v>29</v>
      </c>
      <c r="B81" s="21" t="s">
        <v>190</v>
      </c>
      <c r="C81" s="4"/>
      <c r="D81" s="4"/>
    </row>
    <row r="82" spans="1:5" ht="15.75" x14ac:dyDescent="0.25">
      <c r="A82" s="15">
        <v>30</v>
      </c>
      <c r="B82" s="22" t="s">
        <v>191</v>
      </c>
      <c r="C82" s="4"/>
      <c r="D82" s="4"/>
    </row>
    <row r="84" spans="1:5" ht="18.75" x14ac:dyDescent="0.25">
      <c r="A84" s="280" t="s">
        <v>911</v>
      </c>
      <c r="B84" s="281"/>
      <c r="C84" s="281"/>
      <c r="D84" s="282"/>
    </row>
    <row r="85" spans="1:5" s="64" customFormat="1" ht="57" x14ac:dyDescent="0.25">
      <c r="A85" s="156" t="s">
        <v>193</v>
      </c>
      <c r="B85" s="156" t="s">
        <v>194</v>
      </c>
      <c r="C85" s="156" t="s">
        <v>195</v>
      </c>
      <c r="D85" s="53" t="s">
        <v>917</v>
      </c>
      <c r="E85" s="173"/>
    </row>
    <row r="86" spans="1:5" s="62" customFormat="1" x14ac:dyDescent="0.25">
      <c r="A86" s="68">
        <v>1</v>
      </c>
      <c r="B86" s="177" t="s">
        <v>198</v>
      </c>
      <c r="C86" s="142"/>
      <c r="D86" s="66"/>
      <c r="E86" s="174"/>
    </row>
    <row r="87" spans="1:5" s="62" customFormat="1" x14ac:dyDescent="0.25">
      <c r="A87" s="68">
        <v>2</v>
      </c>
      <c r="B87" s="177" t="s">
        <v>906</v>
      </c>
      <c r="C87" s="142"/>
      <c r="D87" s="66"/>
      <c r="E87" s="174"/>
    </row>
    <row r="88" spans="1:5" s="62" customFormat="1" x14ac:dyDescent="0.25">
      <c r="A88" s="68">
        <v>3</v>
      </c>
      <c r="B88" s="177" t="s">
        <v>907</v>
      </c>
      <c r="C88" s="142"/>
      <c r="D88" s="66"/>
      <c r="E88" s="174"/>
    </row>
    <row r="89" spans="1:5" s="62" customFormat="1" x14ac:dyDescent="0.25">
      <c r="A89" s="68">
        <v>4</v>
      </c>
      <c r="B89" s="177" t="s">
        <v>908</v>
      </c>
      <c r="C89" s="142"/>
      <c r="D89" s="66"/>
      <c r="E89" s="174"/>
    </row>
    <row r="90" spans="1:5" s="62" customFormat="1" x14ac:dyDescent="0.25">
      <c r="A90" s="68">
        <v>5</v>
      </c>
      <c r="B90" s="178" t="s">
        <v>909</v>
      </c>
      <c r="C90" s="142"/>
      <c r="D90" s="66"/>
      <c r="E90" s="174"/>
    </row>
    <row r="91" spans="1:5" s="62" customFormat="1" ht="28.5" x14ac:dyDescent="0.25">
      <c r="A91" s="68">
        <v>7</v>
      </c>
      <c r="B91" s="179" t="s">
        <v>910</v>
      </c>
      <c r="C91" s="142"/>
      <c r="D91" s="66"/>
      <c r="E91" s="174"/>
    </row>
    <row r="92" spans="1:5" s="62" customFormat="1" x14ac:dyDescent="0.25">
      <c r="A92" s="68">
        <v>8</v>
      </c>
      <c r="B92" s="177" t="s">
        <v>537</v>
      </c>
      <c r="C92" s="142"/>
      <c r="D92" s="66"/>
      <c r="E92" s="174"/>
    </row>
    <row r="93" spans="1:5" s="62" customFormat="1" x14ac:dyDescent="0.25">
      <c r="A93" s="68">
        <v>9</v>
      </c>
      <c r="B93" s="180" t="s">
        <v>912</v>
      </c>
      <c r="C93" s="142"/>
      <c r="D93" s="66"/>
      <c r="E93" s="174"/>
    </row>
    <row r="94" spans="1:5" s="62" customFormat="1" ht="30" x14ac:dyDescent="0.25">
      <c r="A94" s="68">
        <v>10</v>
      </c>
      <c r="B94" s="177" t="s">
        <v>913</v>
      </c>
      <c r="C94" s="142"/>
      <c r="D94" s="66"/>
      <c r="E94" s="174"/>
    </row>
    <row r="95" spans="1:5" s="62" customFormat="1" ht="150" x14ac:dyDescent="0.25">
      <c r="A95" s="68">
        <v>13</v>
      </c>
      <c r="B95" s="177" t="s">
        <v>790</v>
      </c>
      <c r="C95" s="142"/>
      <c r="D95" s="66"/>
      <c r="E95" s="174"/>
    </row>
    <row r="96" spans="1:5" s="62" customFormat="1" ht="30" x14ac:dyDescent="0.25">
      <c r="A96" s="68">
        <v>14</v>
      </c>
      <c r="B96" s="177" t="s">
        <v>811</v>
      </c>
      <c r="C96" s="142"/>
      <c r="D96" s="66"/>
      <c r="E96" s="174"/>
    </row>
    <row r="97" spans="1:5" s="62" customFormat="1" ht="12.75" x14ac:dyDescent="0.25">
      <c r="A97" s="141">
        <v>15</v>
      </c>
      <c r="B97" s="168" t="s">
        <v>914</v>
      </c>
      <c r="C97" s="142"/>
      <c r="D97" s="142"/>
      <c r="E97" s="175"/>
    </row>
    <row r="98" spans="1:5" x14ac:dyDescent="0.25">
      <c r="E98" s="176"/>
    </row>
  </sheetData>
  <mergeCells count="1">
    <mergeCell ref="A84:D8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D989"/>
  <sheetViews>
    <sheetView zoomScale="150" zoomScaleNormal="150" workbookViewId="0">
      <selection activeCell="C6" sqref="C6"/>
    </sheetView>
  </sheetViews>
  <sheetFormatPr defaultRowHeight="15" x14ac:dyDescent="0.25"/>
  <cols>
    <col min="1" max="1" width="9.140625" style="93"/>
    <col min="2" max="2" width="76.140625" style="7" customWidth="1"/>
    <col min="3" max="3" width="19.42578125" style="7" customWidth="1"/>
    <col min="4" max="4" width="12.7109375" style="5" customWidth="1"/>
    <col min="5" max="16384" width="9.140625" style="5"/>
  </cols>
  <sheetData>
    <row r="2" spans="1:4" ht="15.75" x14ac:dyDescent="0.25">
      <c r="B2" s="88" t="s">
        <v>686</v>
      </c>
    </row>
    <row r="4" spans="1:4" ht="66" x14ac:dyDescent="0.25">
      <c r="A4" s="201" t="s">
        <v>11</v>
      </c>
      <c r="B4" s="203" t="s">
        <v>1</v>
      </c>
      <c r="C4" s="56" t="s">
        <v>84</v>
      </c>
      <c r="D4" s="197" t="s">
        <v>917</v>
      </c>
    </row>
    <row r="5" spans="1:4" ht="30" x14ac:dyDescent="0.25">
      <c r="A5" s="94">
        <v>1</v>
      </c>
      <c r="B5" s="204" t="s">
        <v>12</v>
      </c>
      <c r="C5" s="89"/>
      <c r="D5" s="90"/>
    </row>
    <row r="6" spans="1:4" x14ac:dyDescent="0.25">
      <c r="A6" s="94">
        <v>2</v>
      </c>
      <c r="B6" s="204" t="s">
        <v>13</v>
      </c>
      <c r="C6" s="89"/>
      <c r="D6" s="90"/>
    </row>
    <row r="7" spans="1:4" ht="30" x14ac:dyDescent="0.25">
      <c r="A7" s="94">
        <f>A6+1</f>
        <v>3</v>
      </c>
      <c r="B7" s="204" t="s">
        <v>14</v>
      </c>
      <c r="C7" s="89"/>
      <c r="D7" s="90"/>
    </row>
    <row r="8" spans="1:4" x14ac:dyDescent="0.25">
      <c r="A8" s="94">
        <v>4</v>
      </c>
      <c r="B8" s="204" t="s">
        <v>15</v>
      </c>
      <c r="C8" s="89"/>
      <c r="D8" s="90"/>
    </row>
    <row r="9" spans="1:4" x14ac:dyDescent="0.25">
      <c r="A9" s="94"/>
      <c r="B9" s="204" t="s">
        <v>16</v>
      </c>
      <c r="C9" s="89"/>
      <c r="D9" s="90"/>
    </row>
    <row r="10" spans="1:4" x14ac:dyDescent="0.25">
      <c r="A10" s="94"/>
      <c r="B10" s="204" t="s">
        <v>17</v>
      </c>
      <c r="C10" s="89"/>
      <c r="D10" s="90"/>
    </row>
    <row r="11" spans="1:4" ht="30" x14ac:dyDescent="0.25">
      <c r="A11" s="94">
        <f>A8+1</f>
        <v>5</v>
      </c>
      <c r="B11" s="204" t="s">
        <v>18</v>
      </c>
      <c r="C11" s="89"/>
      <c r="D11" s="90"/>
    </row>
    <row r="12" spans="1:4" ht="18.75" customHeight="1" x14ac:dyDescent="0.25">
      <c r="A12" s="94">
        <f>A11+1</f>
        <v>6</v>
      </c>
      <c r="B12" s="204" t="s">
        <v>19</v>
      </c>
      <c r="C12" s="89"/>
      <c r="D12" s="90"/>
    </row>
    <row r="13" spans="1:4" x14ac:dyDescent="0.25">
      <c r="A13" s="94"/>
      <c r="B13" s="204" t="s">
        <v>20</v>
      </c>
      <c r="C13" s="89"/>
      <c r="D13" s="90"/>
    </row>
    <row r="14" spans="1:4" x14ac:dyDescent="0.25">
      <c r="A14" s="94"/>
      <c r="B14" s="204" t="s">
        <v>932</v>
      </c>
      <c r="C14" s="89"/>
      <c r="D14" s="90"/>
    </row>
    <row r="15" spans="1:4" x14ac:dyDescent="0.25">
      <c r="A15" s="94"/>
      <c r="B15" s="204" t="s">
        <v>21</v>
      </c>
      <c r="C15" s="89"/>
      <c r="D15" s="90"/>
    </row>
    <row r="16" spans="1:4" x14ac:dyDescent="0.25">
      <c r="A16" s="94"/>
      <c r="B16" s="204" t="s">
        <v>22</v>
      </c>
      <c r="C16" s="89"/>
      <c r="D16" s="90"/>
    </row>
    <row r="17" spans="1:4" ht="45" x14ac:dyDescent="0.25">
      <c r="A17" s="94">
        <f>A12+1</f>
        <v>7</v>
      </c>
      <c r="B17" s="204" t="s">
        <v>23</v>
      </c>
      <c r="C17" s="89"/>
      <c r="D17" s="90"/>
    </row>
    <row r="18" spans="1:4" ht="30" x14ac:dyDescent="0.25">
      <c r="A18" s="94">
        <f>A17+1</f>
        <v>8</v>
      </c>
      <c r="B18" s="204" t="s">
        <v>24</v>
      </c>
      <c r="C18" s="89"/>
      <c r="D18" s="90"/>
    </row>
    <row r="19" spans="1:4" ht="30" x14ac:dyDescent="0.25">
      <c r="A19" s="94">
        <f>A18+1</f>
        <v>9</v>
      </c>
      <c r="B19" s="204" t="s">
        <v>25</v>
      </c>
      <c r="C19" s="89"/>
      <c r="D19" s="90"/>
    </row>
    <row r="20" spans="1:4" ht="30" x14ac:dyDescent="0.25">
      <c r="A20" s="94">
        <f>A19+1</f>
        <v>10</v>
      </c>
      <c r="B20" s="204" t="s">
        <v>26</v>
      </c>
      <c r="C20" s="89"/>
      <c r="D20" s="90"/>
    </row>
    <row r="21" spans="1:4" ht="30" x14ac:dyDescent="0.25">
      <c r="A21" s="94">
        <f>A20+1</f>
        <v>11</v>
      </c>
      <c r="B21" s="204" t="s">
        <v>27</v>
      </c>
      <c r="C21" s="89"/>
      <c r="D21" s="90"/>
    </row>
    <row r="22" spans="1:4" x14ac:dyDescent="0.25">
      <c r="A22" s="94"/>
      <c r="B22" s="85" t="s">
        <v>633</v>
      </c>
      <c r="C22" s="89"/>
      <c r="D22" s="90"/>
    </row>
    <row r="23" spans="1:4" ht="30" x14ac:dyDescent="0.25">
      <c r="A23" s="94">
        <f>A21+1</f>
        <v>12</v>
      </c>
      <c r="B23" s="204" t="s">
        <v>28</v>
      </c>
      <c r="C23" s="89"/>
      <c r="D23" s="90"/>
    </row>
    <row r="24" spans="1:4" ht="30" x14ac:dyDescent="0.25">
      <c r="A24" s="94">
        <f t="shared" ref="A24:A61" si="0">A23+1</f>
        <v>13</v>
      </c>
      <c r="B24" s="204" t="s">
        <v>29</v>
      </c>
      <c r="C24" s="89"/>
      <c r="D24" s="90"/>
    </row>
    <row r="25" spans="1:4" ht="45" x14ac:dyDescent="0.25">
      <c r="A25" s="94">
        <f t="shared" si="0"/>
        <v>14</v>
      </c>
      <c r="B25" s="204" t="s">
        <v>30</v>
      </c>
      <c r="C25" s="89"/>
      <c r="D25" s="90"/>
    </row>
    <row r="26" spans="1:4" ht="30" x14ac:dyDescent="0.25">
      <c r="A26" s="94">
        <f t="shared" si="0"/>
        <v>15</v>
      </c>
      <c r="B26" s="204" t="s">
        <v>31</v>
      </c>
      <c r="C26" s="89"/>
      <c r="D26" s="90"/>
    </row>
    <row r="27" spans="1:4" ht="30" x14ac:dyDescent="0.25">
      <c r="A27" s="94">
        <f t="shared" si="0"/>
        <v>16</v>
      </c>
      <c r="B27" s="204" t="s">
        <v>644</v>
      </c>
      <c r="C27" s="89"/>
      <c r="D27" s="90"/>
    </row>
    <row r="28" spans="1:4" ht="30" x14ac:dyDescent="0.25">
      <c r="A28" s="94">
        <f t="shared" si="0"/>
        <v>17</v>
      </c>
      <c r="B28" s="204" t="s">
        <v>32</v>
      </c>
      <c r="C28" s="89"/>
      <c r="D28" s="90"/>
    </row>
    <row r="29" spans="1:4" ht="30" x14ac:dyDescent="0.25">
      <c r="A29" s="94">
        <f t="shared" si="0"/>
        <v>18</v>
      </c>
      <c r="B29" s="204" t="s">
        <v>33</v>
      </c>
      <c r="C29" s="89"/>
      <c r="D29" s="90"/>
    </row>
    <row r="30" spans="1:4" ht="18.75" x14ac:dyDescent="0.25">
      <c r="A30" s="94"/>
      <c r="B30" s="87" t="s">
        <v>634</v>
      </c>
      <c r="C30" s="89"/>
      <c r="D30" s="90"/>
    </row>
    <row r="31" spans="1:4" ht="33" customHeight="1" x14ac:dyDescent="0.25">
      <c r="A31" s="94">
        <f>A29+1</f>
        <v>19</v>
      </c>
      <c r="B31" s="204" t="s">
        <v>34</v>
      </c>
      <c r="C31" s="89"/>
      <c r="D31" s="90"/>
    </row>
    <row r="32" spans="1:4" ht="60" x14ac:dyDescent="0.25">
      <c r="A32" s="94">
        <f t="shared" si="0"/>
        <v>20</v>
      </c>
      <c r="B32" s="204" t="s">
        <v>645</v>
      </c>
      <c r="C32" s="89"/>
      <c r="D32" s="90"/>
    </row>
    <row r="33" spans="1:4" x14ac:dyDescent="0.25">
      <c r="A33" s="94">
        <f t="shared" si="0"/>
        <v>21</v>
      </c>
      <c r="B33" s="204" t="s">
        <v>35</v>
      </c>
      <c r="C33" s="89"/>
      <c r="D33" s="90"/>
    </row>
    <row r="34" spans="1:4" x14ac:dyDescent="0.25">
      <c r="A34" s="94">
        <f t="shared" si="0"/>
        <v>22</v>
      </c>
      <c r="B34" s="204" t="s">
        <v>36</v>
      </c>
      <c r="C34" s="89"/>
      <c r="D34" s="90"/>
    </row>
    <row r="35" spans="1:4" ht="45" x14ac:dyDescent="0.25">
      <c r="A35" s="94">
        <f t="shared" si="0"/>
        <v>23</v>
      </c>
      <c r="B35" s="204" t="s">
        <v>37</v>
      </c>
      <c r="C35" s="89"/>
      <c r="D35" s="90"/>
    </row>
    <row r="36" spans="1:4" ht="30" x14ac:dyDescent="0.25">
      <c r="A36" s="94">
        <f t="shared" si="0"/>
        <v>24</v>
      </c>
      <c r="B36" s="204" t="s">
        <v>642</v>
      </c>
      <c r="C36" s="89"/>
      <c r="D36" s="90"/>
    </row>
    <row r="37" spans="1:4" ht="18.75" x14ac:dyDescent="0.25">
      <c r="A37" s="94"/>
      <c r="B37" s="87" t="s">
        <v>635</v>
      </c>
      <c r="C37" s="89"/>
      <c r="D37" s="90"/>
    </row>
    <row r="38" spans="1:4" ht="17.25" customHeight="1" x14ac:dyDescent="0.25">
      <c r="A38" s="94">
        <f>A36+1</f>
        <v>25</v>
      </c>
      <c r="B38" s="204" t="s">
        <v>38</v>
      </c>
      <c r="C38" s="89"/>
      <c r="D38" s="90"/>
    </row>
    <row r="39" spans="1:4" ht="60" x14ac:dyDescent="0.25">
      <c r="A39" s="94">
        <f t="shared" si="0"/>
        <v>26</v>
      </c>
      <c r="B39" s="204" t="s">
        <v>39</v>
      </c>
      <c r="C39" s="89"/>
      <c r="D39" s="90"/>
    </row>
    <row r="40" spans="1:4" x14ac:dyDescent="0.25">
      <c r="A40" s="94">
        <f t="shared" si="0"/>
        <v>27</v>
      </c>
      <c r="B40" s="204" t="s">
        <v>40</v>
      </c>
      <c r="C40" s="89"/>
      <c r="D40" s="90"/>
    </row>
    <row r="41" spans="1:4" ht="45" x14ac:dyDescent="0.25">
      <c r="A41" s="94">
        <f t="shared" si="0"/>
        <v>28</v>
      </c>
      <c r="B41" s="204" t="s">
        <v>41</v>
      </c>
      <c r="C41" s="89"/>
      <c r="D41" s="90"/>
    </row>
    <row r="42" spans="1:4" ht="30" x14ac:dyDescent="0.25">
      <c r="A42" s="94">
        <f t="shared" si="0"/>
        <v>29</v>
      </c>
      <c r="B42" s="204" t="s">
        <v>42</v>
      </c>
      <c r="C42" s="89"/>
      <c r="D42" s="90"/>
    </row>
    <row r="43" spans="1:4" ht="30" x14ac:dyDescent="0.25">
      <c r="A43" s="94">
        <f t="shared" si="0"/>
        <v>30</v>
      </c>
      <c r="B43" s="204" t="s">
        <v>43</v>
      </c>
      <c r="C43" s="89"/>
      <c r="D43" s="90"/>
    </row>
    <row r="44" spans="1:4" x14ac:dyDescent="0.25">
      <c r="A44" s="94">
        <f t="shared" si="0"/>
        <v>31</v>
      </c>
      <c r="B44" s="204" t="s">
        <v>44</v>
      </c>
      <c r="C44" s="89"/>
      <c r="D44" s="90"/>
    </row>
    <row r="45" spans="1:4" x14ac:dyDescent="0.25">
      <c r="A45" s="94">
        <f t="shared" si="0"/>
        <v>32</v>
      </c>
      <c r="B45" s="204" t="s">
        <v>45</v>
      </c>
      <c r="C45" s="89"/>
      <c r="D45" s="90"/>
    </row>
    <row r="46" spans="1:4" ht="30" x14ac:dyDescent="0.25">
      <c r="A46" s="94">
        <f t="shared" si="0"/>
        <v>33</v>
      </c>
      <c r="B46" s="204" t="s">
        <v>46</v>
      </c>
      <c r="C46" s="89"/>
      <c r="D46" s="90"/>
    </row>
    <row r="47" spans="1:4" x14ac:dyDescent="0.25">
      <c r="A47" s="94">
        <f t="shared" si="0"/>
        <v>34</v>
      </c>
      <c r="B47" s="204" t="s">
        <v>47</v>
      </c>
      <c r="C47" s="89"/>
      <c r="D47" s="90"/>
    </row>
    <row r="48" spans="1:4" ht="18.75" x14ac:dyDescent="0.25">
      <c r="A48" s="94"/>
      <c r="B48" s="87" t="s">
        <v>636</v>
      </c>
      <c r="C48" s="89"/>
      <c r="D48" s="90"/>
    </row>
    <row r="49" spans="1:4" x14ac:dyDescent="0.25">
      <c r="A49" s="94">
        <f>A47+1</f>
        <v>35</v>
      </c>
      <c r="B49" s="204" t="s">
        <v>48</v>
      </c>
      <c r="C49" s="89"/>
      <c r="D49" s="90"/>
    </row>
    <row r="50" spans="1:4" x14ac:dyDescent="0.25">
      <c r="A50" s="94">
        <f t="shared" si="0"/>
        <v>36</v>
      </c>
      <c r="B50" s="204" t="s">
        <v>49</v>
      </c>
      <c r="C50" s="89"/>
      <c r="D50" s="90"/>
    </row>
    <row r="51" spans="1:4" ht="30" x14ac:dyDescent="0.25">
      <c r="A51" s="94">
        <f t="shared" si="0"/>
        <v>37</v>
      </c>
      <c r="B51" s="204" t="s">
        <v>50</v>
      </c>
      <c r="C51" s="89"/>
      <c r="D51" s="90"/>
    </row>
    <row r="52" spans="1:4" ht="30" x14ac:dyDescent="0.25">
      <c r="A52" s="94">
        <f t="shared" si="0"/>
        <v>38</v>
      </c>
      <c r="B52" s="204" t="s">
        <v>51</v>
      </c>
      <c r="C52" s="89"/>
      <c r="D52" s="90"/>
    </row>
    <row r="53" spans="1:4" ht="30" x14ac:dyDescent="0.25">
      <c r="A53" s="94">
        <f t="shared" si="0"/>
        <v>39</v>
      </c>
      <c r="B53" s="204" t="s">
        <v>52</v>
      </c>
      <c r="C53" s="89"/>
      <c r="D53" s="90"/>
    </row>
    <row r="54" spans="1:4" ht="30" x14ac:dyDescent="0.25">
      <c r="A54" s="94">
        <f t="shared" si="0"/>
        <v>40</v>
      </c>
      <c r="B54" s="204" t="s">
        <v>53</v>
      </c>
      <c r="C54" s="89"/>
      <c r="D54" s="90"/>
    </row>
    <row r="55" spans="1:4" ht="36" customHeight="1" x14ac:dyDescent="0.25">
      <c r="A55" s="94">
        <f t="shared" si="0"/>
        <v>41</v>
      </c>
      <c r="B55" s="204" t="s">
        <v>931</v>
      </c>
      <c r="C55" s="89"/>
      <c r="D55" s="90"/>
    </row>
    <row r="56" spans="1:4" ht="18.75" x14ac:dyDescent="0.25">
      <c r="A56" s="94"/>
      <c r="B56" s="87" t="s">
        <v>637</v>
      </c>
      <c r="C56" s="89"/>
      <c r="D56" s="90"/>
    </row>
    <row r="57" spans="1:4" x14ac:dyDescent="0.25">
      <c r="A57" s="94">
        <f>A55+1</f>
        <v>42</v>
      </c>
      <c r="B57" s="204" t="s">
        <v>54</v>
      </c>
      <c r="C57" s="89"/>
      <c r="D57" s="90"/>
    </row>
    <row r="58" spans="1:4" x14ac:dyDescent="0.25">
      <c r="A58" s="94">
        <f t="shared" si="0"/>
        <v>43</v>
      </c>
      <c r="B58" s="204" t="s">
        <v>646</v>
      </c>
      <c r="C58" s="89"/>
      <c r="D58" s="90"/>
    </row>
    <row r="59" spans="1:4" ht="30" x14ac:dyDescent="0.25">
      <c r="A59" s="94">
        <f t="shared" si="0"/>
        <v>44</v>
      </c>
      <c r="B59" s="204" t="s">
        <v>55</v>
      </c>
      <c r="C59" s="89"/>
      <c r="D59" s="90"/>
    </row>
    <row r="60" spans="1:4" x14ac:dyDescent="0.25">
      <c r="A60" s="94">
        <f t="shared" si="0"/>
        <v>45</v>
      </c>
      <c r="B60" s="204" t="s">
        <v>56</v>
      </c>
      <c r="C60" s="89"/>
      <c r="D60" s="90"/>
    </row>
    <row r="61" spans="1:4" ht="30" x14ac:dyDescent="0.25">
      <c r="A61" s="94">
        <f t="shared" si="0"/>
        <v>46</v>
      </c>
      <c r="B61" s="204" t="s">
        <v>57</v>
      </c>
      <c r="C61" s="89"/>
      <c r="D61" s="90"/>
    </row>
    <row r="62" spans="1:4" x14ac:dyDescent="0.25">
      <c r="A62" s="94">
        <f>A61+1</f>
        <v>47</v>
      </c>
      <c r="B62" s="204" t="s">
        <v>647</v>
      </c>
      <c r="C62" s="89"/>
      <c r="D62" s="90"/>
    </row>
    <row r="63" spans="1:4" ht="15.75" x14ac:dyDescent="0.25">
      <c r="A63" s="94"/>
      <c r="B63" s="86" t="s">
        <v>638</v>
      </c>
      <c r="C63" s="89"/>
      <c r="D63" s="90"/>
    </row>
    <row r="64" spans="1:4" x14ac:dyDescent="0.25">
      <c r="A64" s="94">
        <f>A62+1</f>
        <v>48</v>
      </c>
      <c r="B64" s="204" t="s">
        <v>58</v>
      </c>
      <c r="C64" s="89"/>
      <c r="D64" s="90"/>
    </row>
    <row r="65" spans="1:4" ht="30" x14ac:dyDescent="0.25">
      <c r="A65" s="94">
        <f t="shared" ref="A65:A87" si="1">A64+1</f>
        <v>49</v>
      </c>
      <c r="B65" s="204" t="s">
        <v>59</v>
      </c>
      <c r="C65" s="89"/>
      <c r="D65" s="90"/>
    </row>
    <row r="66" spans="1:4" x14ac:dyDescent="0.25">
      <c r="A66" s="94">
        <f t="shared" si="1"/>
        <v>50</v>
      </c>
      <c r="B66" s="204" t="s">
        <v>60</v>
      </c>
      <c r="C66" s="89"/>
      <c r="D66" s="90"/>
    </row>
    <row r="67" spans="1:4" ht="30" x14ac:dyDescent="0.25">
      <c r="A67" s="94">
        <f t="shared" si="1"/>
        <v>51</v>
      </c>
      <c r="B67" s="204" t="s">
        <v>61</v>
      </c>
      <c r="C67" s="89"/>
      <c r="D67" s="90"/>
    </row>
    <row r="68" spans="1:4" ht="30" x14ac:dyDescent="0.25">
      <c r="A68" s="94">
        <f t="shared" si="1"/>
        <v>52</v>
      </c>
      <c r="B68" s="204" t="s">
        <v>62</v>
      </c>
      <c r="C68" s="89"/>
      <c r="D68" s="90"/>
    </row>
    <row r="69" spans="1:4" x14ac:dyDescent="0.25">
      <c r="A69" s="94">
        <f t="shared" si="1"/>
        <v>53</v>
      </c>
      <c r="B69" s="204" t="s">
        <v>63</v>
      </c>
      <c r="C69" s="89"/>
      <c r="D69" s="90"/>
    </row>
    <row r="70" spans="1:4" ht="30" x14ac:dyDescent="0.25">
      <c r="A70" s="94">
        <f t="shared" si="1"/>
        <v>54</v>
      </c>
      <c r="B70" s="204" t="s">
        <v>64</v>
      </c>
      <c r="C70" s="89"/>
      <c r="D70" s="90"/>
    </row>
    <row r="71" spans="1:4" ht="30" x14ac:dyDescent="0.25">
      <c r="A71" s="94">
        <f>A70+1</f>
        <v>55</v>
      </c>
      <c r="B71" s="204" t="s">
        <v>65</v>
      </c>
      <c r="C71" s="89"/>
      <c r="D71" s="90"/>
    </row>
    <row r="72" spans="1:4" x14ac:dyDescent="0.25">
      <c r="A72" s="94">
        <f t="shared" si="1"/>
        <v>56</v>
      </c>
      <c r="B72" s="204" t="s">
        <v>66</v>
      </c>
      <c r="C72" s="89"/>
      <c r="D72" s="90"/>
    </row>
    <row r="73" spans="1:4" x14ac:dyDescent="0.25">
      <c r="A73" s="94">
        <f t="shared" si="1"/>
        <v>57</v>
      </c>
      <c r="B73" s="204" t="s">
        <v>67</v>
      </c>
      <c r="C73" s="89"/>
      <c r="D73" s="90"/>
    </row>
    <row r="74" spans="1:4" ht="18.75" x14ac:dyDescent="0.25">
      <c r="A74" s="94"/>
      <c r="B74" s="87" t="s">
        <v>639</v>
      </c>
      <c r="C74" s="89"/>
      <c r="D74" s="90"/>
    </row>
    <row r="75" spans="1:4" x14ac:dyDescent="0.25">
      <c r="A75" s="94">
        <f>A73+1</f>
        <v>58</v>
      </c>
      <c r="B75" s="204" t="s">
        <v>68</v>
      </c>
      <c r="C75" s="89"/>
      <c r="D75" s="90"/>
    </row>
    <row r="76" spans="1:4" ht="30" x14ac:dyDescent="0.25">
      <c r="A76" s="94">
        <f t="shared" si="1"/>
        <v>59</v>
      </c>
      <c r="B76" s="204" t="s">
        <v>69</v>
      </c>
      <c r="C76" s="89"/>
      <c r="D76" s="90"/>
    </row>
    <row r="77" spans="1:4" ht="15.75" x14ac:dyDescent="0.25">
      <c r="A77" s="94"/>
      <c r="B77" s="86" t="s">
        <v>640</v>
      </c>
      <c r="C77" s="89"/>
      <c r="D77" s="90"/>
    </row>
    <row r="78" spans="1:4" ht="19.5" customHeight="1" x14ac:dyDescent="0.25">
      <c r="A78" s="94">
        <f>A76+1</f>
        <v>60</v>
      </c>
      <c r="B78" s="204" t="s">
        <v>70</v>
      </c>
      <c r="C78" s="89"/>
      <c r="D78" s="90"/>
    </row>
    <row r="79" spans="1:4" x14ac:dyDescent="0.25">
      <c r="A79" s="94">
        <f t="shared" si="1"/>
        <v>61</v>
      </c>
      <c r="B79" s="204" t="s">
        <v>71</v>
      </c>
      <c r="C79" s="89"/>
      <c r="D79" s="90"/>
    </row>
    <row r="80" spans="1:4" ht="30" x14ac:dyDescent="0.25">
      <c r="A80" s="94">
        <f t="shared" si="1"/>
        <v>62</v>
      </c>
      <c r="B80" s="204" t="s">
        <v>72</v>
      </c>
      <c r="C80" s="89"/>
      <c r="D80" s="90"/>
    </row>
    <row r="81" spans="1:4" ht="15.75" x14ac:dyDescent="0.25">
      <c r="A81" s="94"/>
      <c r="B81" s="86" t="s">
        <v>641</v>
      </c>
      <c r="C81" s="89"/>
      <c r="D81" s="90"/>
    </row>
    <row r="82" spans="1:4" x14ac:dyDescent="0.25">
      <c r="A82" s="94">
        <f>A80+1</f>
        <v>63</v>
      </c>
      <c r="B82" s="204" t="s">
        <v>73</v>
      </c>
      <c r="C82" s="89"/>
      <c r="D82" s="90"/>
    </row>
    <row r="83" spans="1:4" ht="30" x14ac:dyDescent="0.25">
      <c r="A83" s="94">
        <f t="shared" si="1"/>
        <v>64</v>
      </c>
      <c r="B83" s="204" t="s">
        <v>74</v>
      </c>
      <c r="C83" s="89"/>
      <c r="D83" s="90"/>
    </row>
    <row r="84" spans="1:4" x14ac:dyDescent="0.25">
      <c r="A84" s="94">
        <f t="shared" si="1"/>
        <v>65</v>
      </c>
      <c r="B84" s="204" t="s">
        <v>75</v>
      </c>
      <c r="C84" s="89"/>
      <c r="D84" s="90"/>
    </row>
    <row r="85" spans="1:4" x14ac:dyDescent="0.25">
      <c r="A85" s="94">
        <f t="shared" si="1"/>
        <v>66</v>
      </c>
      <c r="B85" s="204" t="s">
        <v>76</v>
      </c>
      <c r="C85" s="89"/>
      <c r="D85" s="90"/>
    </row>
    <row r="86" spans="1:4" ht="30" x14ac:dyDescent="0.25">
      <c r="A86" s="94">
        <f t="shared" si="1"/>
        <v>67</v>
      </c>
      <c r="B86" s="204" t="s">
        <v>77</v>
      </c>
      <c r="C86" s="89"/>
      <c r="D86" s="90"/>
    </row>
    <row r="87" spans="1:4" ht="30" x14ac:dyDescent="0.25">
      <c r="A87" s="94">
        <f t="shared" si="1"/>
        <v>68</v>
      </c>
      <c r="B87" s="205" t="s">
        <v>643</v>
      </c>
      <c r="C87" s="91"/>
      <c r="D87" s="92"/>
    </row>
    <row r="88" spans="1:4" ht="30" x14ac:dyDescent="0.25">
      <c r="A88" s="97" t="s">
        <v>648</v>
      </c>
      <c r="B88" s="98" t="s">
        <v>649</v>
      </c>
      <c r="C88" s="96"/>
      <c r="D88" s="96"/>
    </row>
    <row r="89" spans="1:4" x14ac:dyDescent="0.25">
      <c r="B89" s="6"/>
    </row>
    <row r="90" spans="1:4" x14ac:dyDescent="0.25">
      <c r="B90" s="6"/>
    </row>
    <row r="91" spans="1:4" x14ac:dyDescent="0.25">
      <c r="B91" s="6"/>
    </row>
    <row r="92" spans="1:4" x14ac:dyDescent="0.25">
      <c r="B92" s="6"/>
    </row>
    <row r="93" spans="1:4" x14ac:dyDescent="0.25">
      <c r="B93" s="6"/>
    </row>
    <row r="94" spans="1:4" x14ac:dyDescent="0.25">
      <c r="B94" s="6"/>
    </row>
    <row r="95" spans="1:4" x14ac:dyDescent="0.25">
      <c r="B95" s="6"/>
    </row>
    <row r="96" spans="1:4" x14ac:dyDescent="0.25">
      <c r="B96" s="6"/>
    </row>
    <row r="97" spans="1:3" x14ac:dyDescent="0.25">
      <c r="B97" s="6"/>
    </row>
    <row r="98" spans="1:3" x14ac:dyDescent="0.25">
      <c r="B98" s="6"/>
    </row>
    <row r="99" spans="1:3" x14ac:dyDescent="0.25">
      <c r="B99" s="6"/>
    </row>
    <row r="100" spans="1:3" x14ac:dyDescent="0.25">
      <c r="B100" s="6"/>
    </row>
    <row r="101" spans="1:3" x14ac:dyDescent="0.25">
      <c r="B101" s="6"/>
    </row>
    <row r="102" spans="1:3" x14ac:dyDescent="0.25">
      <c r="A102" s="95"/>
      <c r="B102" s="6"/>
      <c r="C102" s="5"/>
    </row>
    <row r="103" spans="1:3" x14ac:dyDescent="0.25">
      <c r="A103" s="95"/>
      <c r="B103" s="6"/>
      <c r="C103" s="5"/>
    </row>
    <row r="104" spans="1:3" x14ac:dyDescent="0.25">
      <c r="A104" s="95"/>
      <c r="B104" s="6"/>
      <c r="C104" s="5"/>
    </row>
    <row r="105" spans="1:3" x14ac:dyDescent="0.25">
      <c r="A105" s="95"/>
      <c r="B105" s="6"/>
      <c r="C105" s="5"/>
    </row>
    <row r="106" spans="1:3" x14ac:dyDescent="0.25">
      <c r="A106" s="95"/>
      <c r="B106" s="6"/>
      <c r="C106" s="5"/>
    </row>
    <row r="107" spans="1:3" x14ac:dyDescent="0.25">
      <c r="A107" s="95"/>
      <c r="B107" s="6"/>
      <c r="C107" s="5"/>
    </row>
    <row r="108" spans="1:3" x14ac:dyDescent="0.25">
      <c r="A108" s="95"/>
      <c r="B108" s="6"/>
      <c r="C108" s="5"/>
    </row>
    <row r="109" spans="1:3" x14ac:dyDescent="0.25">
      <c r="A109" s="95"/>
      <c r="B109" s="6"/>
      <c r="C109" s="5"/>
    </row>
    <row r="110" spans="1:3" x14ac:dyDescent="0.25">
      <c r="A110" s="95"/>
      <c r="B110" s="6"/>
      <c r="C110" s="5"/>
    </row>
    <row r="111" spans="1:3" x14ac:dyDescent="0.25">
      <c r="A111" s="95"/>
      <c r="B111" s="6"/>
      <c r="C111" s="5"/>
    </row>
    <row r="112" spans="1:3" x14ac:dyDescent="0.25">
      <c r="A112" s="95"/>
      <c r="B112" s="6"/>
      <c r="C112" s="5"/>
    </row>
    <row r="113" spans="1:3" x14ac:dyDescent="0.25">
      <c r="A113" s="95"/>
      <c r="B113" s="6"/>
      <c r="C113" s="5"/>
    </row>
    <row r="114" spans="1:3" x14ac:dyDescent="0.25">
      <c r="A114" s="95"/>
      <c r="B114" s="6"/>
      <c r="C114" s="5"/>
    </row>
    <row r="115" spans="1:3" x14ac:dyDescent="0.25">
      <c r="A115" s="95"/>
      <c r="B115" s="6"/>
      <c r="C115" s="5"/>
    </row>
    <row r="116" spans="1:3" x14ac:dyDescent="0.25">
      <c r="A116" s="95"/>
      <c r="B116" s="6"/>
      <c r="C116" s="5"/>
    </row>
    <row r="117" spans="1:3" x14ac:dyDescent="0.25">
      <c r="A117" s="95"/>
      <c r="B117" s="6"/>
      <c r="C117" s="5"/>
    </row>
    <row r="118" spans="1:3" x14ac:dyDescent="0.25">
      <c r="A118" s="95"/>
      <c r="B118" s="6"/>
      <c r="C118" s="5"/>
    </row>
    <row r="119" spans="1:3" x14ac:dyDescent="0.25">
      <c r="A119" s="95"/>
      <c r="B119" s="6"/>
      <c r="C119" s="5"/>
    </row>
    <row r="120" spans="1:3" x14ac:dyDescent="0.25">
      <c r="A120" s="95"/>
      <c r="B120" s="6"/>
      <c r="C120" s="5"/>
    </row>
    <row r="121" spans="1:3" x14ac:dyDescent="0.25">
      <c r="A121" s="95"/>
      <c r="B121" s="6"/>
      <c r="C121" s="5"/>
    </row>
    <row r="122" spans="1:3" x14ac:dyDescent="0.25">
      <c r="A122" s="95"/>
      <c r="B122" s="6"/>
      <c r="C122" s="5"/>
    </row>
    <row r="123" spans="1:3" x14ac:dyDescent="0.25">
      <c r="A123" s="95"/>
      <c r="B123" s="6"/>
      <c r="C123" s="5"/>
    </row>
    <row r="124" spans="1:3" x14ac:dyDescent="0.25">
      <c r="A124" s="95"/>
      <c r="B124" s="6"/>
      <c r="C124" s="5"/>
    </row>
    <row r="125" spans="1:3" x14ac:dyDescent="0.25">
      <c r="A125" s="95"/>
      <c r="B125" s="6"/>
      <c r="C125" s="5"/>
    </row>
    <row r="126" spans="1:3" x14ac:dyDescent="0.25">
      <c r="A126" s="95"/>
      <c r="B126" s="6"/>
      <c r="C126" s="5"/>
    </row>
    <row r="127" spans="1:3" x14ac:dyDescent="0.25">
      <c r="A127" s="95"/>
      <c r="B127" s="6"/>
      <c r="C127" s="5"/>
    </row>
    <row r="128" spans="1:3" x14ac:dyDescent="0.25">
      <c r="A128" s="95"/>
      <c r="B128" s="6"/>
      <c r="C128" s="5"/>
    </row>
    <row r="129" spans="1:3" x14ac:dyDescent="0.25">
      <c r="A129" s="95"/>
      <c r="B129" s="6"/>
      <c r="C129" s="5"/>
    </row>
    <row r="130" spans="1:3" x14ac:dyDescent="0.25">
      <c r="A130" s="95"/>
      <c r="B130" s="6"/>
      <c r="C130" s="5"/>
    </row>
    <row r="131" spans="1:3" x14ac:dyDescent="0.25">
      <c r="A131" s="95"/>
      <c r="B131" s="6"/>
      <c r="C131" s="5"/>
    </row>
    <row r="132" spans="1:3" x14ac:dyDescent="0.25">
      <c r="A132" s="95"/>
      <c r="B132" s="6"/>
      <c r="C132" s="5"/>
    </row>
    <row r="133" spans="1:3" x14ac:dyDescent="0.25">
      <c r="A133" s="95"/>
      <c r="B133" s="6"/>
      <c r="C133" s="5"/>
    </row>
    <row r="134" spans="1:3" x14ac:dyDescent="0.25">
      <c r="A134" s="95"/>
      <c r="B134" s="6"/>
      <c r="C134" s="5"/>
    </row>
    <row r="135" spans="1:3" x14ac:dyDescent="0.25">
      <c r="A135" s="95"/>
      <c r="B135" s="6"/>
      <c r="C135" s="5"/>
    </row>
    <row r="136" spans="1:3" x14ac:dyDescent="0.25">
      <c r="A136" s="95"/>
      <c r="B136" s="6"/>
      <c r="C136" s="5"/>
    </row>
    <row r="137" spans="1:3" x14ac:dyDescent="0.25">
      <c r="A137" s="95"/>
      <c r="B137" s="6"/>
      <c r="C137" s="5"/>
    </row>
    <row r="138" spans="1:3" x14ac:dyDescent="0.25">
      <c r="A138" s="95"/>
      <c r="B138" s="6"/>
      <c r="C138" s="5"/>
    </row>
    <row r="139" spans="1:3" x14ac:dyDescent="0.25">
      <c r="A139" s="95"/>
      <c r="B139" s="6"/>
      <c r="C139" s="5"/>
    </row>
    <row r="140" spans="1:3" x14ac:dyDescent="0.25">
      <c r="A140" s="95"/>
      <c r="B140" s="6"/>
      <c r="C140" s="5"/>
    </row>
    <row r="141" spans="1:3" x14ac:dyDescent="0.25">
      <c r="A141" s="95"/>
      <c r="B141" s="6"/>
      <c r="C141" s="5"/>
    </row>
    <row r="142" spans="1:3" x14ac:dyDescent="0.25">
      <c r="A142" s="95"/>
      <c r="B142" s="6"/>
      <c r="C142" s="5"/>
    </row>
    <row r="143" spans="1:3" x14ac:dyDescent="0.25">
      <c r="A143" s="95"/>
      <c r="B143" s="6"/>
      <c r="C143" s="5"/>
    </row>
    <row r="144" spans="1:3" x14ac:dyDescent="0.25">
      <c r="A144" s="95"/>
      <c r="B144" s="6"/>
      <c r="C144" s="5"/>
    </row>
    <row r="145" spans="1:3" x14ac:dyDescent="0.25">
      <c r="A145" s="95"/>
      <c r="B145" s="6"/>
      <c r="C145" s="5"/>
    </row>
    <row r="146" spans="1:3" x14ac:dyDescent="0.25">
      <c r="A146" s="95"/>
      <c r="B146" s="6"/>
      <c r="C146" s="5"/>
    </row>
    <row r="147" spans="1:3" x14ac:dyDescent="0.25">
      <c r="A147" s="95"/>
      <c r="B147" s="6"/>
      <c r="C147" s="5"/>
    </row>
    <row r="148" spans="1:3" x14ac:dyDescent="0.25">
      <c r="A148" s="95"/>
      <c r="B148" s="6"/>
      <c r="C148" s="5"/>
    </row>
    <row r="149" spans="1:3" x14ac:dyDescent="0.25">
      <c r="A149" s="95"/>
      <c r="B149" s="6"/>
      <c r="C149" s="5"/>
    </row>
    <row r="150" spans="1:3" x14ac:dyDescent="0.25">
      <c r="A150" s="95"/>
      <c r="B150" s="6"/>
      <c r="C150" s="5"/>
    </row>
    <row r="151" spans="1:3" x14ac:dyDescent="0.25">
      <c r="A151" s="95"/>
      <c r="B151" s="6"/>
      <c r="C151" s="5"/>
    </row>
    <row r="152" spans="1:3" x14ac:dyDescent="0.25">
      <c r="A152" s="95"/>
      <c r="B152" s="6"/>
      <c r="C152" s="5"/>
    </row>
    <row r="153" spans="1:3" x14ac:dyDescent="0.25">
      <c r="A153" s="95"/>
      <c r="B153" s="6"/>
      <c r="C153" s="5"/>
    </row>
    <row r="154" spans="1:3" x14ac:dyDescent="0.25">
      <c r="A154" s="95"/>
      <c r="B154" s="6"/>
      <c r="C154" s="5"/>
    </row>
    <row r="155" spans="1:3" x14ac:dyDescent="0.25">
      <c r="A155" s="95"/>
      <c r="B155" s="6"/>
      <c r="C155" s="5"/>
    </row>
    <row r="156" spans="1:3" x14ac:dyDescent="0.25">
      <c r="A156" s="95"/>
      <c r="B156" s="6"/>
      <c r="C156" s="5"/>
    </row>
    <row r="157" spans="1:3" x14ac:dyDescent="0.25">
      <c r="A157" s="95"/>
      <c r="B157" s="6"/>
      <c r="C157" s="5"/>
    </row>
    <row r="158" spans="1:3" x14ac:dyDescent="0.25">
      <c r="A158" s="95"/>
      <c r="B158" s="6"/>
      <c r="C158" s="5"/>
    </row>
    <row r="159" spans="1:3" x14ac:dyDescent="0.25">
      <c r="A159" s="95"/>
      <c r="B159" s="6"/>
      <c r="C159" s="5"/>
    </row>
    <row r="160" spans="1:3" x14ac:dyDescent="0.25">
      <c r="A160" s="95"/>
      <c r="B160" s="6"/>
      <c r="C160" s="5"/>
    </row>
    <row r="161" spans="1:3" x14ac:dyDescent="0.25">
      <c r="A161" s="95"/>
      <c r="B161" s="6"/>
      <c r="C161" s="5"/>
    </row>
    <row r="162" spans="1:3" x14ac:dyDescent="0.25">
      <c r="A162" s="95"/>
      <c r="B162" s="6"/>
      <c r="C162" s="5"/>
    </row>
    <row r="163" spans="1:3" x14ac:dyDescent="0.25">
      <c r="A163" s="95"/>
      <c r="B163" s="6"/>
      <c r="C163" s="5"/>
    </row>
    <row r="164" spans="1:3" x14ac:dyDescent="0.25">
      <c r="A164" s="95"/>
      <c r="B164" s="6"/>
      <c r="C164" s="5"/>
    </row>
    <row r="165" spans="1:3" x14ac:dyDescent="0.25">
      <c r="A165" s="95"/>
      <c r="B165" s="6"/>
      <c r="C165" s="5"/>
    </row>
    <row r="166" spans="1:3" x14ac:dyDescent="0.25">
      <c r="A166" s="95"/>
      <c r="B166" s="6"/>
      <c r="C166" s="5"/>
    </row>
    <row r="167" spans="1:3" x14ac:dyDescent="0.25">
      <c r="A167" s="95"/>
      <c r="B167" s="6"/>
      <c r="C167" s="5"/>
    </row>
    <row r="168" spans="1:3" x14ac:dyDescent="0.25">
      <c r="A168" s="95"/>
      <c r="B168" s="6"/>
      <c r="C168" s="5"/>
    </row>
    <row r="169" spans="1:3" x14ac:dyDescent="0.25">
      <c r="A169" s="95"/>
      <c r="B169" s="6"/>
      <c r="C169" s="5"/>
    </row>
    <row r="170" spans="1:3" x14ac:dyDescent="0.25">
      <c r="A170" s="95"/>
      <c r="B170" s="6"/>
      <c r="C170" s="5"/>
    </row>
    <row r="171" spans="1:3" x14ac:dyDescent="0.25">
      <c r="A171" s="95"/>
      <c r="B171" s="6"/>
      <c r="C171" s="5"/>
    </row>
    <row r="172" spans="1:3" x14ac:dyDescent="0.25">
      <c r="A172" s="95"/>
      <c r="B172" s="6"/>
      <c r="C172" s="5"/>
    </row>
    <row r="173" spans="1:3" x14ac:dyDescent="0.25">
      <c r="A173" s="95"/>
      <c r="B173" s="6"/>
      <c r="C173" s="5"/>
    </row>
    <row r="174" spans="1:3" x14ac:dyDescent="0.25">
      <c r="A174" s="95"/>
      <c r="B174" s="6"/>
      <c r="C174" s="5"/>
    </row>
    <row r="175" spans="1:3" x14ac:dyDescent="0.25">
      <c r="A175" s="95"/>
      <c r="B175" s="6"/>
      <c r="C175" s="5"/>
    </row>
    <row r="176" spans="1:3" x14ac:dyDescent="0.25">
      <c r="A176" s="95"/>
      <c r="B176" s="6"/>
      <c r="C176" s="5"/>
    </row>
    <row r="177" spans="1:3" x14ac:dyDescent="0.25">
      <c r="A177" s="95"/>
      <c r="B177" s="6"/>
      <c r="C177" s="5"/>
    </row>
    <row r="178" spans="1:3" x14ac:dyDescent="0.25">
      <c r="A178" s="95"/>
      <c r="B178" s="6"/>
      <c r="C178" s="5"/>
    </row>
    <row r="179" spans="1:3" x14ac:dyDescent="0.25">
      <c r="A179" s="95"/>
      <c r="B179" s="6"/>
      <c r="C179" s="5"/>
    </row>
    <row r="180" spans="1:3" x14ac:dyDescent="0.25">
      <c r="A180" s="95"/>
      <c r="B180" s="6"/>
      <c r="C180" s="5"/>
    </row>
    <row r="181" spans="1:3" x14ac:dyDescent="0.25">
      <c r="A181" s="95"/>
      <c r="B181" s="6"/>
      <c r="C181" s="5"/>
    </row>
    <row r="182" spans="1:3" x14ac:dyDescent="0.25">
      <c r="A182" s="95"/>
      <c r="B182" s="6"/>
      <c r="C182" s="5"/>
    </row>
    <row r="183" spans="1:3" x14ac:dyDescent="0.25">
      <c r="A183" s="95"/>
      <c r="B183" s="6"/>
      <c r="C183" s="5"/>
    </row>
    <row r="184" spans="1:3" x14ac:dyDescent="0.25">
      <c r="A184" s="95"/>
      <c r="B184" s="6"/>
      <c r="C184" s="5"/>
    </row>
    <row r="185" spans="1:3" x14ac:dyDescent="0.25">
      <c r="A185" s="95"/>
      <c r="B185" s="6"/>
      <c r="C185" s="5"/>
    </row>
    <row r="186" spans="1:3" x14ac:dyDescent="0.25">
      <c r="A186" s="95"/>
      <c r="B186" s="6"/>
      <c r="C186" s="5"/>
    </row>
    <row r="187" spans="1:3" x14ac:dyDescent="0.25">
      <c r="A187" s="95"/>
      <c r="B187" s="6"/>
      <c r="C187" s="5"/>
    </row>
    <row r="188" spans="1:3" x14ac:dyDescent="0.25">
      <c r="A188" s="95"/>
      <c r="B188" s="6"/>
      <c r="C188" s="5"/>
    </row>
    <row r="189" spans="1:3" x14ac:dyDescent="0.25">
      <c r="A189" s="95"/>
      <c r="B189" s="6"/>
      <c r="C189" s="5"/>
    </row>
    <row r="190" spans="1:3" x14ac:dyDescent="0.25">
      <c r="A190" s="95"/>
      <c r="B190" s="6"/>
      <c r="C190" s="5"/>
    </row>
    <row r="191" spans="1:3" x14ac:dyDescent="0.25">
      <c r="A191" s="95"/>
      <c r="B191" s="6"/>
      <c r="C191" s="5"/>
    </row>
    <row r="192" spans="1:3" x14ac:dyDescent="0.25">
      <c r="A192" s="95"/>
      <c r="B192" s="6"/>
      <c r="C192" s="5"/>
    </row>
    <row r="193" spans="1:3" x14ac:dyDescent="0.25">
      <c r="A193" s="95"/>
      <c r="B193" s="6"/>
      <c r="C193" s="5"/>
    </row>
    <row r="194" spans="1:3" x14ac:dyDescent="0.25">
      <c r="A194" s="95"/>
      <c r="B194" s="6"/>
      <c r="C194" s="5"/>
    </row>
    <row r="195" spans="1:3" x14ac:dyDescent="0.25">
      <c r="A195" s="95"/>
      <c r="B195" s="6"/>
      <c r="C195" s="5"/>
    </row>
    <row r="196" spans="1:3" x14ac:dyDescent="0.25">
      <c r="A196" s="95"/>
      <c r="B196" s="6"/>
      <c r="C196" s="5"/>
    </row>
    <row r="197" spans="1:3" x14ac:dyDescent="0.25">
      <c r="A197" s="95"/>
      <c r="B197" s="6"/>
      <c r="C197" s="5"/>
    </row>
    <row r="198" spans="1:3" x14ac:dyDescent="0.25">
      <c r="A198" s="95"/>
      <c r="B198" s="6"/>
      <c r="C198" s="5"/>
    </row>
    <row r="199" spans="1:3" x14ac:dyDescent="0.25">
      <c r="A199" s="95"/>
      <c r="B199" s="6"/>
      <c r="C199" s="5"/>
    </row>
    <row r="200" spans="1:3" x14ac:dyDescent="0.25">
      <c r="A200" s="95"/>
      <c r="B200" s="6"/>
      <c r="C200" s="5"/>
    </row>
    <row r="201" spans="1:3" x14ac:dyDescent="0.25">
      <c r="A201" s="95"/>
      <c r="B201" s="6"/>
      <c r="C201" s="5"/>
    </row>
    <row r="202" spans="1:3" x14ac:dyDescent="0.25">
      <c r="A202" s="95"/>
      <c r="B202" s="6"/>
      <c r="C202" s="5"/>
    </row>
    <row r="203" spans="1:3" x14ac:dyDescent="0.25">
      <c r="A203" s="95"/>
      <c r="B203" s="6"/>
      <c r="C203" s="5"/>
    </row>
    <row r="204" spans="1:3" x14ac:dyDescent="0.25">
      <c r="A204" s="95"/>
      <c r="B204" s="6"/>
      <c r="C204" s="5"/>
    </row>
    <row r="205" spans="1:3" x14ac:dyDescent="0.25">
      <c r="A205" s="95"/>
      <c r="B205" s="6"/>
      <c r="C205" s="5"/>
    </row>
    <row r="206" spans="1:3" x14ac:dyDescent="0.25">
      <c r="A206" s="95"/>
      <c r="B206" s="6"/>
      <c r="C206" s="5"/>
    </row>
    <row r="207" spans="1:3" x14ac:dyDescent="0.25">
      <c r="A207" s="95"/>
      <c r="B207" s="6"/>
      <c r="C207" s="5"/>
    </row>
    <row r="208" spans="1:3" x14ac:dyDescent="0.25">
      <c r="A208" s="95"/>
      <c r="B208" s="6"/>
      <c r="C208" s="5"/>
    </row>
    <row r="209" spans="1:3" x14ac:dyDescent="0.25">
      <c r="A209" s="95"/>
      <c r="B209" s="6"/>
      <c r="C209" s="5"/>
    </row>
    <row r="210" spans="1:3" x14ac:dyDescent="0.25">
      <c r="A210" s="95"/>
      <c r="B210" s="6"/>
      <c r="C210" s="5"/>
    </row>
    <row r="211" spans="1:3" x14ac:dyDescent="0.25">
      <c r="A211" s="95"/>
      <c r="B211" s="6"/>
      <c r="C211" s="5"/>
    </row>
    <row r="212" spans="1:3" x14ac:dyDescent="0.25">
      <c r="A212" s="95"/>
      <c r="B212" s="6"/>
      <c r="C212" s="5"/>
    </row>
    <row r="213" spans="1:3" x14ac:dyDescent="0.25">
      <c r="A213" s="95"/>
      <c r="B213" s="6"/>
      <c r="C213" s="5"/>
    </row>
    <row r="214" spans="1:3" x14ac:dyDescent="0.25">
      <c r="A214" s="95"/>
      <c r="B214" s="6"/>
      <c r="C214" s="5"/>
    </row>
    <row r="215" spans="1:3" x14ac:dyDescent="0.25">
      <c r="A215" s="95"/>
      <c r="B215" s="6"/>
      <c r="C215" s="5"/>
    </row>
    <row r="216" spans="1:3" x14ac:dyDescent="0.25">
      <c r="A216" s="95"/>
      <c r="B216" s="6"/>
      <c r="C216" s="5"/>
    </row>
    <row r="217" spans="1:3" x14ac:dyDescent="0.25">
      <c r="A217" s="95"/>
      <c r="B217" s="6"/>
      <c r="C217" s="5"/>
    </row>
    <row r="218" spans="1:3" x14ac:dyDescent="0.25">
      <c r="A218" s="95"/>
      <c r="B218" s="6"/>
      <c r="C218" s="5"/>
    </row>
    <row r="219" spans="1:3" x14ac:dyDescent="0.25">
      <c r="A219" s="95"/>
      <c r="B219" s="6"/>
      <c r="C219" s="5"/>
    </row>
    <row r="220" spans="1:3" x14ac:dyDescent="0.25">
      <c r="A220" s="95"/>
      <c r="B220" s="6"/>
      <c r="C220" s="5"/>
    </row>
    <row r="221" spans="1:3" x14ac:dyDescent="0.25">
      <c r="A221" s="95"/>
      <c r="B221" s="6"/>
      <c r="C221" s="5"/>
    </row>
    <row r="222" spans="1:3" x14ac:dyDescent="0.25">
      <c r="A222" s="95"/>
      <c r="B222" s="6"/>
      <c r="C222" s="5"/>
    </row>
    <row r="223" spans="1:3" x14ac:dyDescent="0.25">
      <c r="A223" s="95"/>
      <c r="B223" s="6"/>
      <c r="C223" s="5"/>
    </row>
    <row r="224" spans="1:3" x14ac:dyDescent="0.25">
      <c r="A224" s="95"/>
      <c r="B224" s="6"/>
      <c r="C224" s="5"/>
    </row>
    <row r="225" spans="1:3" x14ac:dyDescent="0.25">
      <c r="A225" s="95"/>
      <c r="B225" s="6"/>
      <c r="C225" s="5"/>
    </row>
    <row r="226" spans="1:3" x14ac:dyDescent="0.25">
      <c r="A226" s="95"/>
      <c r="B226" s="6"/>
      <c r="C226" s="5"/>
    </row>
    <row r="227" spans="1:3" x14ac:dyDescent="0.25">
      <c r="A227" s="95"/>
      <c r="B227" s="6"/>
      <c r="C227" s="5"/>
    </row>
    <row r="228" spans="1:3" x14ac:dyDescent="0.25">
      <c r="A228" s="95"/>
      <c r="B228" s="6"/>
      <c r="C228" s="5"/>
    </row>
    <row r="229" spans="1:3" x14ac:dyDescent="0.25">
      <c r="A229" s="95"/>
      <c r="B229" s="6"/>
      <c r="C229" s="5"/>
    </row>
    <row r="230" spans="1:3" x14ac:dyDescent="0.25">
      <c r="A230" s="95"/>
      <c r="B230" s="6"/>
      <c r="C230" s="5"/>
    </row>
    <row r="231" spans="1:3" x14ac:dyDescent="0.25">
      <c r="A231" s="95"/>
      <c r="B231" s="6"/>
      <c r="C231" s="5"/>
    </row>
    <row r="232" spans="1:3" x14ac:dyDescent="0.25">
      <c r="A232" s="95"/>
      <c r="B232" s="6"/>
      <c r="C232" s="5"/>
    </row>
    <row r="233" spans="1:3" x14ac:dyDescent="0.25">
      <c r="A233" s="95"/>
      <c r="B233" s="6"/>
      <c r="C233" s="5"/>
    </row>
    <row r="234" spans="1:3" x14ac:dyDescent="0.25">
      <c r="A234" s="95"/>
      <c r="B234" s="6"/>
      <c r="C234" s="5"/>
    </row>
    <row r="235" spans="1:3" x14ac:dyDescent="0.25">
      <c r="A235" s="95"/>
      <c r="B235" s="6"/>
      <c r="C235" s="5"/>
    </row>
    <row r="236" spans="1:3" x14ac:dyDescent="0.25">
      <c r="A236" s="95"/>
      <c r="B236" s="6"/>
      <c r="C236" s="5"/>
    </row>
    <row r="237" spans="1:3" x14ac:dyDescent="0.25">
      <c r="A237" s="95"/>
      <c r="B237" s="6"/>
      <c r="C237" s="5"/>
    </row>
    <row r="238" spans="1:3" x14ac:dyDescent="0.25">
      <c r="A238" s="95"/>
      <c r="B238" s="6"/>
      <c r="C238" s="5"/>
    </row>
    <row r="239" spans="1:3" x14ac:dyDescent="0.25">
      <c r="A239" s="95"/>
      <c r="B239" s="6"/>
      <c r="C239" s="5"/>
    </row>
    <row r="240" spans="1:3" x14ac:dyDescent="0.25">
      <c r="A240" s="95"/>
      <c r="B240" s="6"/>
      <c r="C240" s="5"/>
    </row>
    <row r="241" spans="1:3" x14ac:dyDescent="0.25">
      <c r="A241" s="95"/>
      <c r="B241" s="6"/>
      <c r="C241" s="5"/>
    </row>
    <row r="242" spans="1:3" x14ac:dyDescent="0.25">
      <c r="A242" s="95"/>
      <c r="B242" s="6"/>
      <c r="C242" s="5"/>
    </row>
    <row r="243" spans="1:3" x14ac:dyDescent="0.25">
      <c r="A243" s="95"/>
      <c r="B243" s="6"/>
      <c r="C243" s="5"/>
    </row>
    <row r="244" spans="1:3" x14ac:dyDescent="0.25">
      <c r="A244" s="95"/>
      <c r="B244" s="6"/>
      <c r="C244" s="5"/>
    </row>
    <row r="245" spans="1:3" x14ac:dyDescent="0.25">
      <c r="A245" s="95"/>
      <c r="B245" s="6"/>
      <c r="C245" s="5"/>
    </row>
    <row r="246" spans="1:3" x14ac:dyDescent="0.25">
      <c r="A246" s="95"/>
      <c r="B246" s="6"/>
      <c r="C246" s="5"/>
    </row>
    <row r="247" spans="1:3" x14ac:dyDescent="0.25">
      <c r="A247" s="95"/>
      <c r="B247" s="6"/>
      <c r="C247" s="5"/>
    </row>
    <row r="248" spans="1:3" x14ac:dyDescent="0.25">
      <c r="A248" s="95"/>
      <c r="B248" s="6"/>
      <c r="C248" s="5"/>
    </row>
    <row r="249" spans="1:3" x14ac:dyDescent="0.25">
      <c r="A249" s="95"/>
      <c r="B249" s="6"/>
      <c r="C249" s="5"/>
    </row>
    <row r="250" spans="1:3" x14ac:dyDescent="0.25">
      <c r="A250" s="95"/>
      <c r="B250" s="6"/>
      <c r="C250" s="5"/>
    </row>
    <row r="251" spans="1:3" x14ac:dyDescent="0.25">
      <c r="A251" s="95"/>
      <c r="B251" s="6"/>
      <c r="C251" s="5"/>
    </row>
    <row r="252" spans="1:3" x14ac:dyDescent="0.25">
      <c r="A252" s="95"/>
      <c r="B252" s="6"/>
      <c r="C252" s="5"/>
    </row>
    <row r="253" spans="1:3" x14ac:dyDescent="0.25">
      <c r="A253" s="95"/>
      <c r="B253" s="6"/>
      <c r="C253" s="5"/>
    </row>
    <row r="254" spans="1:3" x14ac:dyDescent="0.25">
      <c r="A254" s="95"/>
      <c r="B254" s="6"/>
      <c r="C254" s="5"/>
    </row>
    <row r="255" spans="1:3" x14ac:dyDescent="0.25">
      <c r="A255" s="95"/>
      <c r="B255" s="6"/>
      <c r="C255" s="5"/>
    </row>
    <row r="256" spans="1:3" x14ac:dyDescent="0.25">
      <c r="A256" s="95"/>
      <c r="B256" s="6"/>
      <c r="C256" s="5"/>
    </row>
    <row r="257" spans="1:3" x14ac:dyDescent="0.25">
      <c r="A257" s="95"/>
      <c r="B257" s="6"/>
      <c r="C257" s="5"/>
    </row>
    <row r="258" spans="1:3" x14ac:dyDescent="0.25">
      <c r="A258" s="95"/>
      <c r="B258" s="6"/>
      <c r="C258" s="5"/>
    </row>
    <row r="259" spans="1:3" x14ac:dyDescent="0.25">
      <c r="A259" s="95"/>
      <c r="B259" s="6"/>
      <c r="C259" s="5"/>
    </row>
    <row r="260" spans="1:3" x14ac:dyDescent="0.25">
      <c r="A260" s="95"/>
      <c r="B260" s="6"/>
      <c r="C260" s="5"/>
    </row>
    <row r="261" spans="1:3" x14ac:dyDescent="0.25">
      <c r="A261" s="95"/>
      <c r="B261" s="6"/>
      <c r="C261" s="5"/>
    </row>
    <row r="262" spans="1:3" x14ac:dyDescent="0.25">
      <c r="A262" s="95"/>
      <c r="B262" s="6"/>
      <c r="C262" s="5"/>
    </row>
    <row r="263" spans="1:3" x14ac:dyDescent="0.25">
      <c r="A263" s="95"/>
      <c r="B263" s="6"/>
      <c r="C263" s="5"/>
    </row>
    <row r="264" spans="1:3" x14ac:dyDescent="0.25">
      <c r="A264" s="95"/>
      <c r="B264" s="6"/>
      <c r="C264" s="5"/>
    </row>
    <row r="265" spans="1:3" x14ac:dyDescent="0.25">
      <c r="A265" s="95"/>
      <c r="B265" s="6"/>
      <c r="C265" s="5"/>
    </row>
    <row r="266" spans="1:3" x14ac:dyDescent="0.25">
      <c r="A266" s="95"/>
      <c r="B266" s="6"/>
      <c r="C266" s="5"/>
    </row>
    <row r="267" spans="1:3" x14ac:dyDescent="0.25">
      <c r="A267" s="95"/>
      <c r="B267" s="6"/>
      <c r="C267" s="5"/>
    </row>
    <row r="268" spans="1:3" x14ac:dyDescent="0.25">
      <c r="A268" s="95"/>
      <c r="B268" s="6"/>
      <c r="C268" s="5"/>
    </row>
    <row r="269" spans="1:3" x14ac:dyDescent="0.25">
      <c r="A269" s="95"/>
      <c r="B269" s="6"/>
      <c r="C269" s="5"/>
    </row>
    <row r="270" spans="1:3" x14ac:dyDescent="0.25">
      <c r="A270" s="95"/>
      <c r="B270" s="6"/>
      <c r="C270" s="5"/>
    </row>
    <row r="271" spans="1:3" x14ac:dyDescent="0.25">
      <c r="A271" s="95"/>
      <c r="B271" s="6"/>
      <c r="C271" s="5"/>
    </row>
    <row r="272" spans="1:3" x14ac:dyDescent="0.25">
      <c r="A272" s="95"/>
      <c r="B272" s="6"/>
      <c r="C272" s="5"/>
    </row>
    <row r="273" spans="1:3" x14ac:dyDescent="0.25">
      <c r="A273" s="95"/>
      <c r="B273" s="6"/>
      <c r="C273" s="5"/>
    </row>
    <row r="274" spans="1:3" x14ac:dyDescent="0.25">
      <c r="A274" s="95"/>
      <c r="B274" s="6"/>
      <c r="C274" s="5"/>
    </row>
    <row r="275" spans="1:3" x14ac:dyDescent="0.25">
      <c r="A275" s="95"/>
      <c r="B275" s="6"/>
      <c r="C275" s="5"/>
    </row>
    <row r="276" spans="1:3" x14ac:dyDescent="0.25">
      <c r="A276" s="95"/>
      <c r="B276" s="6"/>
      <c r="C276" s="5"/>
    </row>
    <row r="277" spans="1:3" x14ac:dyDescent="0.25">
      <c r="A277" s="95"/>
      <c r="B277" s="6"/>
      <c r="C277" s="5"/>
    </row>
    <row r="278" spans="1:3" x14ac:dyDescent="0.25">
      <c r="A278" s="95"/>
      <c r="B278" s="6"/>
      <c r="C278" s="5"/>
    </row>
    <row r="279" spans="1:3" x14ac:dyDescent="0.25">
      <c r="A279" s="95"/>
      <c r="B279" s="6"/>
      <c r="C279" s="5"/>
    </row>
    <row r="280" spans="1:3" x14ac:dyDescent="0.25">
      <c r="A280" s="95"/>
      <c r="B280" s="6"/>
      <c r="C280" s="5"/>
    </row>
    <row r="281" spans="1:3" x14ac:dyDescent="0.25">
      <c r="A281" s="95"/>
      <c r="B281" s="6"/>
      <c r="C281" s="5"/>
    </row>
    <row r="282" spans="1:3" x14ac:dyDescent="0.25">
      <c r="A282" s="95"/>
      <c r="B282" s="6"/>
      <c r="C282" s="5"/>
    </row>
    <row r="283" spans="1:3" x14ac:dyDescent="0.25">
      <c r="A283" s="95"/>
      <c r="B283" s="6"/>
      <c r="C283" s="5"/>
    </row>
    <row r="284" spans="1:3" x14ac:dyDescent="0.25">
      <c r="A284" s="95"/>
      <c r="B284" s="6"/>
      <c r="C284" s="5"/>
    </row>
    <row r="285" spans="1:3" x14ac:dyDescent="0.25">
      <c r="A285" s="95"/>
      <c r="B285" s="6"/>
      <c r="C285" s="5"/>
    </row>
    <row r="286" spans="1:3" x14ac:dyDescent="0.25">
      <c r="A286" s="95"/>
      <c r="B286" s="6"/>
      <c r="C286" s="5"/>
    </row>
    <row r="287" spans="1:3" x14ac:dyDescent="0.25">
      <c r="A287" s="95"/>
      <c r="B287" s="6"/>
      <c r="C287" s="5"/>
    </row>
    <row r="288" spans="1:3" x14ac:dyDescent="0.25">
      <c r="A288" s="95"/>
      <c r="B288" s="6"/>
      <c r="C288" s="5"/>
    </row>
    <row r="289" spans="1:3" x14ac:dyDescent="0.25">
      <c r="A289" s="95"/>
      <c r="B289" s="6"/>
      <c r="C289" s="5"/>
    </row>
    <row r="290" spans="1:3" x14ac:dyDescent="0.25">
      <c r="A290" s="95"/>
      <c r="B290" s="6"/>
      <c r="C290" s="5"/>
    </row>
    <row r="291" spans="1:3" x14ac:dyDescent="0.25">
      <c r="A291" s="95"/>
      <c r="B291" s="6"/>
      <c r="C291" s="5"/>
    </row>
    <row r="292" spans="1:3" x14ac:dyDescent="0.25">
      <c r="A292" s="95"/>
      <c r="B292" s="6"/>
      <c r="C292" s="5"/>
    </row>
    <row r="293" spans="1:3" x14ac:dyDescent="0.25">
      <c r="A293" s="95"/>
      <c r="B293" s="6"/>
      <c r="C293" s="5"/>
    </row>
    <row r="294" spans="1:3" x14ac:dyDescent="0.25">
      <c r="A294" s="95"/>
      <c r="B294" s="6"/>
      <c r="C294" s="5"/>
    </row>
    <row r="295" spans="1:3" x14ac:dyDescent="0.25">
      <c r="A295" s="95"/>
      <c r="B295" s="6"/>
      <c r="C295" s="5"/>
    </row>
    <row r="296" spans="1:3" x14ac:dyDescent="0.25">
      <c r="A296" s="95"/>
      <c r="B296" s="6"/>
      <c r="C296" s="5"/>
    </row>
    <row r="297" spans="1:3" x14ac:dyDescent="0.25">
      <c r="A297" s="95"/>
      <c r="B297" s="6"/>
      <c r="C297" s="5"/>
    </row>
    <row r="298" spans="1:3" x14ac:dyDescent="0.25">
      <c r="A298" s="95"/>
      <c r="B298" s="6"/>
      <c r="C298" s="5"/>
    </row>
    <row r="299" spans="1:3" x14ac:dyDescent="0.25">
      <c r="A299" s="95"/>
      <c r="B299" s="6"/>
      <c r="C299" s="5"/>
    </row>
    <row r="300" spans="1:3" x14ac:dyDescent="0.25">
      <c r="A300" s="95"/>
      <c r="B300" s="6"/>
      <c r="C300" s="5"/>
    </row>
    <row r="301" spans="1:3" x14ac:dyDescent="0.25">
      <c r="A301" s="95"/>
      <c r="B301" s="6"/>
      <c r="C301" s="5"/>
    </row>
    <row r="302" spans="1:3" x14ac:dyDescent="0.25">
      <c r="A302" s="95"/>
      <c r="B302" s="6"/>
      <c r="C302" s="5"/>
    </row>
    <row r="303" spans="1:3" x14ac:dyDescent="0.25">
      <c r="A303" s="95"/>
      <c r="B303" s="6"/>
      <c r="C303" s="5"/>
    </row>
    <row r="304" spans="1:3" x14ac:dyDescent="0.25">
      <c r="A304" s="95"/>
      <c r="B304" s="6"/>
      <c r="C304" s="5"/>
    </row>
    <row r="305" spans="1:3" x14ac:dyDescent="0.25">
      <c r="A305" s="95"/>
      <c r="B305" s="6"/>
      <c r="C305" s="5"/>
    </row>
    <row r="306" spans="1:3" x14ac:dyDescent="0.25">
      <c r="A306" s="95"/>
      <c r="B306" s="6"/>
      <c r="C306" s="5"/>
    </row>
    <row r="307" spans="1:3" x14ac:dyDescent="0.25">
      <c r="A307" s="95"/>
      <c r="B307" s="6"/>
      <c r="C307" s="5"/>
    </row>
    <row r="308" spans="1:3" x14ac:dyDescent="0.25">
      <c r="A308" s="95"/>
      <c r="B308" s="6"/>
      <c r="C308" s="5"/>
    </row>
    <row r="309" spans="1:3" x14ac:dyDescent="0.25">
      <c r="A309" s="95"/>
      <c r="B309" s="6"/>
      <c r="C309" s="5"/>
    </row>
    <row r="310" spans="1:3" x14ac:dyDescent="0.25">
      <c r="A310" s="95"/>
      <c r="B310" s="6"/>
      <c r="C310" s="5"/>
    </row>
    <row r="311" spans="1:3" x14ac:dyDescent="0.25">
      <c r="A311" s="95"/>
      <c r="B311" s="6"/>
      <c r="C311" s="5"/>
    </row>
    <row r="312" spans="1:3" x14ac:dyDescent="0.25">
      <c r="A312" s="95"/>
      <c r="B312" s="6"/>
      <c r="C312" s="5"/>
    </row>
    <row r="313" spans="1:3" x14ac:dyDescent="0.25">
      <c r="A313" s="95"/>
      <c r="B313" s="6"/>
      <c r="C313" s="5"/>
    </row>
    <row r="314" spans="1:3" x14ac:dyDescent="0.25">
      <c r="A314" s="95"/>
      <c r="B314" s="6"/>
      <c r="C314" s="5"/>
    </row>
    <row r="315" spans="1:3" x14ac:dyDescent="0.25">
      <c r="A315" s="95"/>
      <c r="B315" s="6"/>
      <c r="C315" s="5"/>
    </row>
    <row r="316" spans="1:3" x14ac:dyDescent="0.25">
      <c r="A316" s="95"/>
      <c r="B316" s="6"/>
      <c r="C316" s="5"/>
    </row>
    <row r="317" spans="1:3" x14ac:dyDescent="0.25">
      <c r="A317" s="95"/>
      <c r="B317" s="6"/>
      <c r="C317" s="5"/>
    </row>
    <row r="318" spans="1:3" x14ac:dyDescent="0.25">
      <c r="A318" s="95"/>
      <c r="B318" s="6"/>
      <c r="C318" s="5"/>
    </row>
    <row r="319" spans="1:3" x14ac:dyDescent="0.25">
      <c r="A319" s="95"/>
      <c r="B319" s="6"/>
      <c r="C319" s="5"/>
    </row>
    <row r="320" spans="1:3" x14ac:dyDescent="0.25">
      <c r="A320" s="95"/>
      <c r="B320" s="6"/>
      <c r="C320" s="5"/>
    </row>
    <row r="321" spans="1:3" x14ac:dyDescent="0.25">
      <c r="A321" s="95"/>
      <c r="B321" s="6"/>
      <c r="C321" s="5"/>
    </row>
    <row r="322" spans="1:3" x14ac:dyDescent="0.25">
      <c r="A322" s="95"/>
      <c r="B322" s="6"/>
      <c r="C322" s="5"/>
    </row>
    <row r="323" spans="1:3" x14ac:dyDescent="0.25">
      <c r="A323" s="95"/>
      <c r="B323" s="6"/>
      <c r="C323" s="5"/>
    </row>
    <row r="324" spans="1:3" x14ac:dyDescent="0.25">
      <c r="A324" s="95"/>
      <c r="B324" s="6"/>
      <c r="C324" s="5"/>
    </row>
    <row r="325" spans="1:3" x14ac:dyDescent="0.25">
      <c r="A325" s="95"/>
      <c r="B325" s="6"/>
      <c r="C325" s="5"/>
    </row>
    <row r="326" spans="1:3" x14ac:dyDescent="0.25">
      <c r="A326" s="95"/>
      <c r="B326" s="6"/>
      <c r="C326" s="5"/>
    </row>
    <row r="327" spans="1:3" x14ac:dyDescent="0.25">
      <c r="A327" s="95"/>
      <c r="B327" s="6"/>
      <c r="C327" s="5"/>
    </row>
    <row r="328" spans="1:3" x14ac:dyDescent="0.25">
      <c r="A328" s="95"/>
      <c r="B328" s="6"/>
      <c r="C328" s="5"/>
    </row>
    <row r="329" spans="1:3" x14ac:dyDescent="0.25">
      <c r="A329" s="95"/>
      <c r="B329" s="6"/>
      <c r="C329" s="5"/>
    </row>
    <row r="330" spans="1:3" x14ac:dyDescent="0.25">
      <c r="A330" s="95"/>
      <c r="B330" s="6"/>
      <c r="C330" s="5"/>
    </row>
    <row r="331" spans="1:3" x14ac:dyDescent="0.25">
      <c r="A331" s="95"/>
      <c r="B331" s="6"/>
      <c r="C331" s="5"/>
    </row>
    <row r="332" spans="1:3" x14ac:dyDescent="0.25">
      <c r="A332" s="95"/>
      <c r="B332" s="6"/>
      <c r="C332" s="5"/>
    </row>
    <row r="333" spans="1:3" x14ac:dyDescent="0.25">
      <c r="A333" s="95"/>
      <c r="B333" s="6"/>
      <c r="C333" s="5"/>
    </row>
    <row r="334" spans="1:3" x14ac:dyDescent="0.25">
      <c r="A334" s="95"/>
      <c r="B334" s="6"/>
      <c r="C334" s="5"/>
    </row>
    <row r="335" spans="1:3" x14ac:dyDescent="0.25">
      <c r="A335" s="95"/>
      <c r="B335" s="6"/>
      <c r="C335" s="5"/>
    </row>
    <row r="336" spans="1:3" x14ac:dyDescent="0.25">
      <c r="A336" s="95"/>
      <c r="B336" s="6"/>
      <c r="C336" s="5"/>
    </row>
    <row r="337" spans="1:3" x14ac:dyDescent="0.25">
      <c r="A337" s="95"/>
      <c r="B337" s="6"/>
      <c r="C337" s="5"/>
    </row>
    <row r="338" spans="1:3" x14ac:dyDescent="0.25">
      <c r="A338" s="95"/>
      <c r="B338" s="6"/>
      <c r="C338" s="5"/>
    </row>
    <row r="339" spans="1:3" x14ac:dyDescent="0.25">
      <c r="A339" s="95"/>
      <c r="B339" s="6"/>
      <c r="C339" s="5"/>
    </row>
    <row r="340" spans="1:3" x14ac:dyDescent="0.25">
      <c r="A340" s="95"/>
      <c r="B340" s="6"/>
      <c r="C340" s="5"/>
    </row>
    <row r="341" spans="1:3" x14ac:dyDescent="0.25">
      <c r="A341" s="95"/>
      <c r="B341" s="6"/>
      <c r="C341" s="5"/>
    </row>
    <row r="342" spans="1:3" x14ac:dyDescent="0.25">
      <c r="A342" s="95"/>
      <c r="B342" s="6"/>
      <c r="C342" s="5"/>
    </row>
    <row r="343" spans="1:3" x14ac:dyDescent="0.25">
      <c r="A343" s="95"/>
      <c r="B343" s="6"/>
      <c r="C343" s="5"/>
    </row>
    <row r="344" spans="1:3" x14ac:dyDescent="0.25">
      <c r="A344" s="95"/>
      <c r="B344" s="6"/>
      <c r="C344" s="5"/>
    </row>
    <row r="345" spans="1:3" x14ac:dyDescent="0.25">
      <c r="A345" s="95"/>
      <c r="B345" s="6"/>
      <c r="C345" s="5"/>
    </row>
    <row r="346" spans="1:3" x14ac:dyDescent="0.25">
      <c r="A346" s="95"/>
      <c r="B346" s="6"/>
      <c r="C346" s="5"/>
    </row>
    <row r="347" spans="1:3" x14ac:dyDescent="0.25">
      <c r="A347" s="95"/>
      <c r="B347" s="6"/>
      <c r="C347" s="5"/>
    </row>
    <row r="348" spans="1:3" x14ac:dyDescent="0.25">
      <c r="A348" s="95"/>
      <c r="B348" s="6"/>
      <c r="C348" s="5"/>
    </row>
    <row r="349" spans="1:3" x14ac:dyDescent="0.25">
      <c r="A349" s="95"/>
      <c r="B349" s="6"/>
      <c r="C349" s="5"/>
    </row>
    <row r="350" spans="1:3" x14ac:dyDescent="0.25">
      <c r="A350" s="95"/>
      <c r="B350" s="6"/>
      <c r="C350" s="5"/>
    </row>
    <row r="351" spans="1:3" x14ac:dyDescent="0.25">
      <c r="A351" s="95"/>
      <c r="B351" s="6"/>
      <c r="C351" s="5"/>
    </row>
    <row r="352" spans="1:3" x14ac:dyDescent="0.25">
      <c r="A352" s="95"/>
      <c r="B352" s="6"/>
      <c r="C352" s="5"/>
    </row>
    <row r="353" spans="1:3" x14ac:dyDescent="0.25">
      <c r="A353" s="95"/>
      <c r="B353" s="6"/>
      <c r="C353" s="5"/>
    </row>
    <row r="354" spans="1:3" x14ac:dyDescent="0.25">
      <c r="A354" s="95"/>
      <c r="B354" s="6"/>
      <c r="C354" s="5"/>
    </row>
    <row r="355" spans="1:3" x14ac:dyDescent="0.25">
      <c r="A355" s="95"/>
      <c r="B355" s="6"/>
      <c r="C355" s="5"/>
    </row>
    <row r="356" spans="1:3" x14ac:dyDescent="0.25">
      <c r="A356" s="95"/>
      <c r="B356" s="6"/>
      <c r="C356" s="5"/>
    </row>
    <row r="357" spans="1:3" x14ac:dyDescent="0.25">
      <c r="A357" s="95"/>
      <c r="B357" s="6"/>
      <c r="C357" s="5"/>
    </row>
    <row r="358" spans="1:3" x14ac:dyDescent="0.25">
      <c r="A358" s="95"/>
      <c r="B358" s="6"/>
      <c r="C358" s="5"/>
    </row>
    <row r="359" spans="1:3" x14ac:dyDescent="0.25">
      <c r="A359" s="95"/>
      <c r="B359" s="6"/>
      <c r="C359" s="5"/>
    </row>
    <row r="360" spans="1:3" x14ac:dyDescent="0.25">
      <c r="A360" s="95"/>
      <c r="B360" s="6"/>
      <c r="C360" s="5"/>
    </row>
    <row r="361" spans="1:3" x14ac:dyDescent="0.25">
      <c r="A361" s="95"/>
      <c r="B361" s="6"/>
      <c r="C361" s="5"/>
    </row>
    <row r="362" spans="1:3" x14ac:dyDescent="0.25">
      <c r="A362" s="95"/>
      <c r="B362" s="6"/>
      <c r="C362" s="5"/>
    </row>
    <row r="363" spans="1:3" x14ac:dyDescent="0.25">
      <c r="A363" s="95"/>
      <c r="B363" s="6"/>
      <c r="C363" s="5"/>
    </row>
    <row r="364" spans="1:3" x14ac:dyDescent="0.25">
      <c r="A364" s="95"/>
      <c r="B364" s="6"/>
      <c r="C364" s="5"/>
    </row>
    <row r="365" spans="1:3" x14ac:dyDescent="0.25">
      <c r="A365" s="95"/>
      <c r="B365" s="6"/>
      <c r="C365" s="5"/>
    </row>
    <row r="366" spans="1:3" x14ac:dyDescent="0.25">
      <c r="A366" s="95"/>
      <c r="B366" s="6"/>
      <c r="C366" s="5"/>
    </row>
    <row r="367" spans="1:3" x14ac:dyDescent="0.25">
      <c r="A367" s="95"/>
      <c r="B367" s="6"/>
      <c r="C367" s="5"/>
    </row>
    <row r="368" spans="1:3" x14ac:dyDescent="0.25">
      <c r="A368" s="95"/>
      <c r="B368" s="6"/>
      <c r="C368" s="5"/>
    </row>
    <row r="369" spans="1:3" x14ac:dyDescent="0.25">
      <c r="A369" s="95"/>
      <c r="B369" s="6"/>
      <c r="C369" s="5"/>
    </row>
    <row r="370" spans="1:3" x14ac:dyDescent="0.25">
      <c r="A370" s="95"/>
      <c r="B370" s="6"/>
      <c r="C370" s="5"/>
    </row>
    <row r="371" spans="1:3" x14ac:dyDescent="0.25">
      <c r="A371" s="95"/>
      <c r="B371" s="6"/>
      <c r="C371" s="5"/>
    </row>
    <row r="372" spans="1:3" x14ac:dyDescent="0.25">
      <c r="A372" s="95"/>
      <c r="B372" s="6"/>
      <c r="C372" s="5"/>
    </row>
    <row r="373" spans="1:3" x14ac:dyDescent="0.25">
      <c r="A373" s="95"/>
      <c r="B373" s="6"/>
      <c r="C373" s="5"/>
    </row>
    <row r="374" spans="1:3" x14ac:dyDescent="0.25">
      <c r="A374" s="95"/>
      <c r="B374" s="6"/>
      <c r="C374" s="5"/>
    </row>
    <row r="375" spans="1:3" x14ac:dyDescent="0.25">
      <c r="A375" s="95"/>
      <c r="B375" s="6"/>
      <c r="C375" s="5"/>
    </row>
    <row r="376" spans="1:3" x14ac:dyDescent="0.25">
      <c r="A376" s="95"/>
      <c r="B376" s="6"/>
      <c r="C376" s="5"/>
    </row>
    <row r="377" spans="1:3" x14ac:dyDescent="0.25">
      <c r="A377" s="95"/>
      <c r="B377" s="6"/>
      <c r="C377" s="5"/>
    </row>
    <row r="378" spans="1:3" x14ac:dyDescent="0.25">
      <c r="A378" s="95"/>
      <c r="B378" s="6"/>
      <c r="C378" s="5"/>
    </row>
    <row r="379" spans="1:3" x14ac:dyDescent="0.25">
      <c r="A379" s="95"/>
      <c r="B379" s="6"/>
      <c r="C379" s="5"/>
    </row>
    <row r="380" spans="1:3" x14ac:dyDescent="0.25">
      <c r="A380" s="95"/>
      <c r="B380" s="6"/>
      <c r="C380" s="5"/>
    </row>
    <row r="381" spans="1:3" x14ac:dyDescent="0.25">
      <c r="A381" s="95"/>
      <c r="B381" s="6"/>
      <c r="C381" s="5"/>
    </row>
    <row r="382" spans="1:3" x14ac:dyDescent="0.25">
      <c r="A382" s="95"/>
      <c r="B382" s="6"/>
      <c r="C382" s="5"/>
    </row>
    <row r="383" spans="1:3" x14ac:dyDescent="0.25">
      <c r="A383" s="95"/>
      <c r="B383" s="6"/>
      <c r="C383" s="5"/>
    </row>
    <row r="384" spans="1:3" x14ac:dyDescent="0.25">
      <c r="A384" s="95"/>
      <c r="B384" s="6"/>
      <c r="C384" s="5"/>
    </row>
    <row r="385" spans="1:3" x14ac:dyDescent="0.25">
      <c r="A385" s="95"/>
      <c r="B385" s="6"/>
      <c r="C385" s="5"/>
    </row>
    <row r="386" spans="1:3" x14ac:dyDescent="0.25">
      <c r="A386" s="95"/>
      <c r="B386" s="6"/>
      <c r="C386" s="5"/>
    </row>
    <row r="387" spans="1:3" x14ac:dyDescent="0.25">
      <c r="A387" s="95"/>
      <c r="B387" s="6"/>
      <c r="C387" s="5"/>
    </row>
    <row r="388" spans="1:3" x14ac:dyDescent="0.25">
      <c r="A388" s="95"/>
      <c r="B388" s="6"/>
      <c r="C388" s="5"/>
    </row>
    <row r="389" spans="1:3" x14ac:dyDescent="0.25">
      <c r="A389" s="95"/>
      <c r="B389" s="6"/>
      <c r="C389" s="5"/>
    </row>
    <row r="390" spans="1:3" x14ac:dyDescent="0.25">
      <c r="A390" s="95"/>
      <c r="B390" s="6"/>
      <c r="C390" s="5"/>
    </row>
    <row r="391" spans="1:3" x14ac:dyDescent="0.25">
      <c r="A391" s="95"/>
      <c r="B391" s="6"/>
      <c r="C391" s="5"/>
    </row>
    <row r="392" spans="1:3" x14ac:dyDescent="0.25">
      <c r="A392" s="95"/>
      <c r="B392" s="6"/>
      <c r="C392" s="5"/>
    </row>
    <row r="393" spans="1:3" x14ac:dyDescent="0.25">
      <c r="A393" s="95"/>
      <c r="B393" s="6"/>
      <c r="C393" s="5"/>
    </row>
    <row r="394" spans="1:3" x14ac:dyDescent="0.25">
      <c r="A394" s="95"/>
      <c r="B394" s="6"/>
      <c r="C394" s="5"/>
    </row>
    <row r="395" spans="1:3" x14ac:dyDescent="0.25">
      <c r="A395" s="95"/>
      <c r="B395" s="6"/>
      <c r="C395" s="5"/>
    </row>
    <row r="396" spans="1:3" x14ac:dyDescent="0.25">
      <c r="A396" s="95"/>
      <c r="B396" s="6"/>
      <c r="C396" s="5"/>
    </row>
    <row r="397" spans="1:3" x14ac:dyDescent="0.25">
      <c r="A397" s="95"/>
      <c r="B397" s="6"/>
      <c r="C397" s="5"/>
    </row>
    <row r="398" spans="1:3" x14ac:dyDescent="0.25">
      <c r="A398" s="95"/>
      <c r="B398" s="6"/>
      <c r="C398" s="5"/>
    </row>
    <row r="399" spans="1:3" x14ac:dyDescent="0.25">
      <c r="A399" s="95"/>
      <c r="B399" s="6"/>
      <c r="C399" s="5"/>
    </row>
    <row r="400" spans="1:3" x14ac:dyDescent="0.25">
      <c r="A400" s="95"/>
      <c r="B400" s="6"/>
      <c r="C400" s="5"/>
    </row>
    <row r="401" spans="1:3" x14ac:dyDescent="0.25">
      <c r="A401" s="95"/>
      <c r="B401" s="6"/>
      <c r="C401" s="5"/>
    </row>
    <row r="402" spans="1:3" x14ac:dyDescent="0.25">
      <c r="A402" s="95"/>
      <c r="B402" s="6"/>
      <c r="C402" s="5"/>
    </row>
    <row r="403" spans="1:3" x14ac:dyDescent="0.25">
      <c r="A403" s="95"/>
      <c r="B403" s="6"/>
      <c r="C403" s="5"/>
    </row>
    <row r="404" spans="1:3" x14ac:dyDescent="0.25">
      <c r="A404" s="95"/>
      <c r="B404" s="6"/>
      <c r="C404" s="5"/>
    </row>
    <row r="405" spans="1:3" x14ac:dyDescent="0.25">
      <c r="A405" s="95"/>
      <c r="B405" s="6"/>
      <c r="C405" s="5"/>
    </row>
    <row r="406" spans="1:3" x14ac:dyDescent="0.25">
      <c r="A406" s="95"/>
      <c r="B406" s="6"/>
      <c r="C406" s="5"/>
    </row>
    <row r="407" spans="1:3" x14ac:dyDescent="0.25">
      <c r="A407" s="95"/>
      <c r="B407" s="6"/>
      <c r="C407" s="5"/>
    </row>
    <row r="408" spans="1:3" x14ac:dyDescent="0.25">
      <c r="A408" s="95"/>
      <c r="B408" s="6"/>
      <c r="C408" s="5"/>
    </row>
    <row r="409" spans="1:3" x14ac:dyDescent="0.25">
      <c r="A409" s="95"/>
      <c r="B409" s="6"/>
      <c r="C409" s="5"/>
    </row>
    <row r="410" spans="1:3" x14ac:dyDescent="0.25">
      <c r="A410" s="95"/>
      <c r="B410" s="6"/>
      <c r="C410" s="5"/>
    </row>
    <row r="411" spans="1:3" x14ac:dyDescent="0.25">
      <c r="A411" s="95"/>
      <c r="B411" s="6"/>
      <c r="C411" s="5"/>
    </row>
    <row r="412" spans="1:3" x14ac:dyDescent="0.25">
      <c r="A412" s="95"/>
      <c r="B412" s="6"/>
      <c r="C412" s="5"/>
    </row>
    <row r="413" spans="1:3" x14ac:dyDescent="0.25">
      <c r="A413" s="95"/>
      <c r="B413" s="6"/>
      <c r="C413" s="5"/>
    </row>
    <row r="414" spans="1:3" x14ac:dyDescent="0.25">
      <c r="A414" s="95"/>
      <c r="B414" s="6"/>
      <c r="C414" s="5"/>
    </row>
    <row r="415" spans="1:3" x14ac:dyDescent="0.25">
      <c r="A415" s="95"/>
      <c r="B415" s="6"/>
      <c r="C415" s="5"/>
    </row>
    <row r="416" spans="1:3" x14ac:dyDescent="0.25">
      <c r="A416" s="95"/>
      <c r="B416" s="6"/>
      <c r="C416" s="5"/>
    </row>
    <row r="417" spans="1:3" x14ac:dyDescent="0.25">
      <c r="A417" s="95"/>
      <c r="B417" s="6"/>
      <c r="C417" s="5"/>
    </row>
    <row r="418" spans="1:3" x14ac:dyDescent="0.25">
      <c r="A418" s="95"/>
      <c r="B418" s="6"/>
      <c r="C418" s="5"/>
    </row>
    <row r="419" spans="1:3" x14ac:dyDescent="0.25">
      <c r="A419" s="95"/>
      <c r="B419" s="6"/>
      <c r="C419" s="5"/>
    </row>
    <row r="420" spans="1:3" x14ac:dyDescent="0.25">
      <c r="A420" s="95"/>
      <c r="B420" s="6"/>
      <c r="C420" s="5"/>
    </row>
    <row r="421" spans="1:3" x14ac:dyDescent="0.25">
      <c r="A421" s="95"/>
      <c r="B421" s="6"/>
      <c r="C421" s="5"/>
    </row>
    <row r="422" spans="1:3" x14ac:dyDescent="0.25">
      <c r="A422" s="95"/>
      <c r="B422" s="6"/>
      <c r="C422" s="5"/>
    </row>
    <row r="423" spans="1:3" x14ac:dyDescent="0.25">
      <c r="A423" s="95"/>
      <c r="B423" s="6"/>
      <c r="C423" s="5"/>
    </row>
    <row r="424" spans="1:3" x14ac:dyDescent="0.25">
      <c r="A424" s="95"/>
      <c r="B424" s="6"/>
      <c r="C424" s="5"/>
    </row>
    <row r="425" spans="1:3" x14ac:dyDescent="0.25">
      <c r="A425" s="95"/>
      <c r="B425" s="6"/>
      <c r="C425" s="5"/>
    </row>
    <row r="426" spans="1:3" x14ac:dyDescent="0.25">
      <c r="A426" s="95"/>
      <c r="B426" s="6"/>
      <c r="C426" s="5"/>
    </row>
    <row r="427" spans="1:3" x14ac:dyDescent="0.25">
      <c r="A427" s="95"/>
      <c r="B427" s="6"/>
      <c r="C427" s="5"/>
    </row>
    <row r="428" spans="1:3" x14ac:dyDescent="0.25">
      <c r="A428" s="95"/>
      <c r="B428" s="6"/>
      <c r="C428" s="5"/>
    </row>
    <row r="429" spans="1:3" x14ac:dyDescent="0.25">
      <c r="A429" s="95"/>
      <c r="B429" s="6"/>
      <c r="C429" s="5"/>
    </row>
    <row r="430" spans="1:3" x14ac:dyDescent="0.25">
      <c r="A430" s="95"/>
      <c r="B430" s="6"/>
      <c r="C430" s="5"/>
    </row>
    <row r="431" spans="1:3" x14ac:dyDescent="0.25">
      <c r="A431" s="95"/>
      <c r="B431" s="6"/>
      <c r="C431" s="5"/>
    </row>
    <row r="432" spans="1:3" x14ac:dyDescent="0.25">
      <c r="A432" s="95"/>
      <c r="B432" s="6"/>
      <c r="C432" s="5"/>
    </row>
    <row r="433" spans="1:3" x14ac:dyDescent="0.25">
      <c r="A433" s="95"/>
      <c r="B433" s="6"/>
      <c r="C433" s="5"/>
    </row>
    <row r="434" spans="1:3" x14ac:dyDescent="0.25">
      <c r="A434" s="95"/>
      <c r="B434" s="6"/>
      <c r="C434" s="5"/>
    </row>
    <row r="435" spans="1:3" x14ac:dyDescent="0.25">
      <c r="A435" s="95"/>
      <c r="B435" s="6"/>
      <c r="C435" s="5"/>
    </row>
    <row r="436" spans="1:3" x14ac:dyDescent="0.25">
      <c r="A436" s="95"/>
      <c r="B436" s="6"/>
      <c r="C436" s="5"/>
    </row>
    <row r="437" spans="1:3" x14ac:dyDescent="0.25">
      <c r="A437" s="95"/>
      <c r="B437" s="6"/>
      <c r="C437" s="5"/>
    </row>
    <row r="438" spans="1:3" x14ac:dyDescent="0.25">
      <c r="A438" s="95"/>
      <c r="B438" s="6"/>
      <c r="C438" s="5"/>
    </row>
    <row r="439" spans="1:3" x14ac:dyDescent="0.25">
      <c r="A439" s="95"/>
      <c r="B439" s="6"/>
      <c r="C439" s="5"/>
    </row>
    <row r="440" spans="1:3" x14ac:dyDescent="0.25">
      <c r="A440" s="95"/>
      <c r="B440" s="6"/>
      <c r="C440" s="5"/>
    </row>
    <row r="441" spans="1:3" x14ac:dyDescent="0.25">
      <c r="A441" s="95"/>
      <c r="B441" s="6"/>
      <c r="C441" s="5"/>
    </row>
    <row r="442" spans="1:3" x14ac:dyDescent="0.25">
      <c r="A442" s="95"/>
      <c r="B442" s="6"/>
      <c r="C442" s="5"/>
    </row>
    <row r="443" spans="1:3" x14ac:dyDescent="0.25">
      <c r="A443" s="95"/>
      <c r="B443" s="6"/>
      <c r="C443" s="5"/>
    </row>
    <row r="444" spans="1:3" x14ac:dyDescent="0.25">
      <c r="A444" s="95"/>
      <c r="B444" s="6"/>
      <c r="C444" s="5"/>
    </row>
    <row r="445" spans="1:3" x14ac:dyDescent="0.25">
      <c r="A445" s="95"/>
      <c r="B445" s="6"/>
      <c r="C445" s="5"/>
    </row>
    <row r="446" spans="1:3" x14ac:dyDescent="0.25">
      <c r="A446" s="95"/>
      <c r="B446" s="6"/>
      <c r="C446" s="5"/>
    </row>
    <row r="447" spans="1:3" x14ac:dyDescent="0.25">
      <c r="A447" s="95"/>
      <c r="B447" s="6"/>
      <c r="C447" s="5"/>
    </row>
    <row r="448" spans="1:3" x14ac:dyDescent="0.25">
      <c r="A448" s="95"/>
      <c r="B448" s="6"/>
      <c r="C448" s="5"/>
    </row>
    <row r="449" spans="1:3" x14ac:dyDescent="0.25">
      <c r="A449" s="95"/>
      <c r="B449" s="6"/>
      <c r="C449" s="5"/>
    </row>
    <row r="450" spans="1:3" x14ac:dyDescent="0.25">
      <c r="A450" s="95"/>
      <c r="B450" s="6"/>
      <c r="C450" s="5"/>
    </row>
    <row r="451" spans="1:3" x14ac:dyDescent="0.25">
      <c r="A451" s="95"/>
      <c r="B451" s="6"/>
      <c r="C451" s="5"/>
    </row>
    <row r="452" spans="1:3" x14ac:dyDescent="0.25">
      <c r="A452" s="95"/>
      <c r="B452" s="6"/>
      <c r="C452" s="5"/>
    </row>
    <row r="453" spans="1:3" x14ac:dyDescent="0.25">
      <c r="A453" s="95"/>
      <c r="B453" s="6"/>
      <c r="C453" s="5"/>
    </row>
    <row r="454" spans="1:3" x14ac:dyDescent="0.25">
      <c r="A454" s="95"/>
      <c r="B454" s="6"/>
      <c r="C454" s="5"/>
    </row>
    <row r="455" spans="1:3" x14ac:dyDescent="0.25">
      <c r="A455" s="95"/>
      <c r="B455" s="6"/>
      <c r="C455" s="5"/>
    </row>
    <row r="456" spans="1:3" x14ac:dyDescent="0.25">
      <c r="A456" s="95"/>
      <c r="B456" s="6"/>
      <c r="C456" s="5"/>
    </row>
    <row r="457" spans="1:3" x14ac:dyDescent="0.25">
      <c r="A457" s="95"/>
      <c r="B457" s="6"/>
      <c r="C457" s="5"/>
    </row>
    <row r="458" spans="1:3" x14ac:dyDescent="0.25">
      <c r="A458" s="95"/>
      <c r="B458" s="6"/>
      <c r="C458" s="5"/>
    </row>
    <row r="459" spans="1:3" x14ac:dyDescent="0.25">
      <c r="A459" s="95"/>
      <c r="B459" s="6"/>
      <c r="C459" s="5"/>
    </row>
    <row r="460" spans="1:3" x14ac:dyDescent="0.25">
      <c r="A460" s="95"/>
      <c r="B460" s="6"/>
      <c r="C460" s="5"/>
    </row>
    <row r="461" spans="1:3" x14ac:dyDescent="0.25">
      <c r="A461" s="95"/>
      <c r="B461" s="6"/>
      <c r="C461" s="5"/>
    </row>
    <row r="462" spans="1:3" x14ac:dyDescent="0.25">
      <c r="A462" s="95"/>
      <c r="B462" s="6"/>
      <c r="C462" s="5"/>
    </row>
    <row r="463" spans="1:3" x14ac:dyDescent="0.25">
      <c r="A463" s="95"/>
      <c r="B463" s="6"/>
      <c r="C463" s="5"/>
    </row>
    <row r="464" spans="1:3" x14ac:dyDescent="0.25">
      <c r="A464" s="95"/>
      <c r="B464" s="6"/>
      <c r="C464" s="5"/>
    </row>
    <row r="465" spans="1:3" x14ac:dyDescent="0.25">
      <c r="A465" s="95"/>
      <c r="B465" s="6"/>
      <c r="C465" s="5"/>
    </row>
    <row r="466" spans="1:3" x14ac:dyDescent="0.25">
      <c r="A466" s="95"/>
      <c r="B466" s="6"/>
      <c r="C466" s="5"/>
    </row>
    <row r="467" spans="1:3" x14ac:dyDescent="0.25">
      <c r="A467" s="95"/>
      <c r="B467" s="6"/>
      <c r="C467" s="5"/>
    </row>
    <row r="468" spans="1:3" x14ac:dyDescent="0.25">
      <c r="A468" s="95"/>
      <c r="B468" s="6"/>
      <c r="C468" s="5"/>
    </row>
    <row r="469" spans="1:3" x14ac:dyDescent="0.25">
      <c r="A469" s="95"/>
      <c r="B469" s="6"/>
      <c r="C469" s="5"/>
    </row>
    <row r="470" spans="1:3" x14ac:dyDescent="0.25">
      <c r="A470" s="95"/>
      <c r="B470" s="6"/>
      <c r="C470" s="5"/>
    </row>
    <row r="471" spans="1:3" x14ac:dyDescent="0.25">
      <c r="A471" s="95"/>
      <c r="B471" s="6"/>
      <c r="C471" s="5"/>
    </row>
    <row r="472" spans="1:3" x14ac:dyDescent="0.25">
      <c r="A472" s="95"/>
      <c r="B472" s="6"/>
      <c r="C472" s="5"/>
    </row>
    <row r="473" spans="1:3" x14ac:dyDescent="0.25">
      <c r="A473" s="95"/>
      <c r="B473" s="6"/>
      <c r="C473" s="5"/>
    </row>
    <row r="474" spans="1:3" x14ac:dyDescent="0.25">
      <c r="A474" s="95"/>
      <c r="B474" s="6"/>
      <c r="C474" s="5"/>
    </row>
    <row r="475" spans="1:3" x14ac:dyDescent="0.25">
      <c r="A475" s="95"/>
      <c r="B475" s="6"/>
      <c r="C475" s="5"/>
    </row>
    <row r="476" spans="1:3" x14ac:dyDescent="0.25">
      <c r="A476" s="95"/>
      <c r="B476" s="6"/>
      <c r="C476" s="5"/>
    </row>
    <row r="477" spans="1:3" x14ac:dyDescent="0.25">
      <c r="A477" s="95"/>
      <c r="B477" s="6"/>
      <c r="C477" s="5"/>
    </row>
    <row r="478" spans="1:3" x14ac:dyDescent="0.25">
      <c r="A478" s="95"/>
      <c r="B478" s="6"/>
      <c r="C478" s="5"/>
    </row>
    <row r="479" spans="1:3" x14ac:dyDescent="0.25">
      <c r="A479" s="95"/>
      <c r="B479" s="6"/>
      <c r="C479" s="5"/>
    </row>
    <row r="480" spans="1:3" x14ac:dyDescent="0.25">
      <c r="A480" s="95"/>
      <c r="B480" s="6"/>
      <c r="C480" s="5"/>
    </row>
    <row r="481" spans="1:3" x14ac:dyDescent="0.25">
      <c r="A481" s="95"/>
      <c r="B481" s="6"/>
      <c r="C481" s="5"/>
    </row>
    <row r="482" spans="1:3" x14ac:dyDescent="0.25">
      <c r="A482" s="95"/>
      <c r="B482" s="6"/>
      <c r="C482" s="5"/>
    </row>
    <row r="483" spans="1:3" x14ac:dyDescent="0.25">
      <c r="A483" s="95"/>
      <c r="B483" s="6"/>
      <c r="C483" s="5"/>
    </row>
    <row r="484" spans="1:3" x14ac:dyDescent="0.25">
      <c r="A484" s="95"/>
      <c r="B484" s="6"/>
      <c r="C484" s="5"/>
    </row>
    <row r="485" spans="1:3" x14ac:dyDescent="0.25">
      <c r="A485" s="95"/>
      <c r="B485" s="6"/>
      <c r="C485" s="5"/>
    </row>
    <row r="486" spans="1:3" x14ac:dyDescent="0.25">
      <c r="A486" s="95"/>
      <c r="B486" s="6"/>
      <c r="C486" s="5"/>
    </row>
    <row r="487" spans="1:3" x14ac:dyDescent="0.25">
      <c r="A487" s="95"/>
      <c r="B487" s="6"/>
      <c r="C487" s="5"/>
    </row>
    <row r="488" spans="1:3" x14ac:dyDescent="0.25">
      <c r="A488" s="95"/>
      <c r="B488" s="6"/>
      <c r="C488" s="5"/>
    </row>
    <row r="489" spans="1:3" x14ac:dyDescent="0.25">
      <c r="A489" s="95"/>
      <c r="B489" s="6"/>
      <c r="C489" s="5"/>
    </row>
    <row r="490" spans="1:3" x14ac:dyDescent="0.25">
      <c r="A490" s="95"/>
      <c r="B490" s="6"/>
      <c r="C490" s="5"/>
    </row>
    <row r="491" spans="1:3" x14ac:dyDescent="0.25">
      <c r="A491" s="95"/>
      <c r="B491" s="6"/>
      <c r="C491" s="5"/>
    </row>
    <row r="492" spans="1:3" x14ac:dyDescent="0.25">
      <c r="A492" s="95"/>
      <c r="B492" s="6"/>
      <c r="C492" s="5"/>
    </row>
    <row r="493" spans="1:3" x14ac:dyDescent="0.25">
      <c r="A493" s="95"/>
      <c r="B493" s="6"/>
      <c r="C493" s="5"/>
    </row>
    <row r="494" spans="1:3" x14ac:dyDescent="0.25">
      <c r="A494" s="95"/>
      <c r="B494" s="6"/>
      <c r="C494" s="5"/>
    </row>
    <row r="495" spans="1:3" x14ac:dyDescent="0.25">
      <c r="A495" s="95"/>
      <c r="B495" s="6"/>
      <c r="C495" s="5"/>
    </row>
    <row r="496" spans="1:3" x14ac:dyDescent="0.25">
      <c r="A496" s="95"/>
      <c r="B496" s="6"/>
      <c r="C496" s="5"/>
    </row>
    <row r="497" spans="1:3" x14ac:dyDescent="0.25">
      <c r="A497" s="95"/>
      <c r="B497" s="6"/>
      <c r="C497" s="5"/>
    </row>
    <row r="498" spans="1:3" x14ac:dyDescent="0.25">
      <c r="A498" s="95"/>
      <c r="B498" s="6"/>
      <c r="C498" s="5"/>
    </row>
    <row r="499" spans="1:3" x14ac:dyDescent="0.25">
      <c r="A499" s="95"/>
      <c r="B499" s="6"/>
      <c r="C499" s="5"/>
    </row>
    <row r="500" spans="1:3" x14ac:dyDescent="0.25">
      <c r="A500" s="95"/>
      <c r="B500" s="6"/>
      <c r="C500" s="5"/>
    </row>
    <row r="501" spans="1:3" x14ac:dyDescent="0.25">
      <c r="A501" s="95"/>
      <c r="B501" s="6"/>
      <c r="C501" s="5"/>
    </row>
    <row r="502" spans="1:3" x14ac:dyDescent="0.25">
      <c r="A502" s="95"/>
      <c r="B502" s="6"/>
      <c r="C502" s="5"/>
    </row>
    <row r="503" spans="1:3" x14ac:dyDescent="0.25">
      <c r="A503" s="95"/>
      <c r="B503" s="6"/>
      <c r="C503" s="5"/>
    </row>
    <row r="504" spans="1:3" x14ac:dyDescent="0.25">
      <c r="A504" s="95"/>
      <c r="B504" s="6"/>
      <c r="C504" s="5"/>
    </row>
    <row r="505" spans="1:3" x14ac:dyDescent="0.25">
      <c r="A505" s="95"/>
      <c r="B505" s="6"/>
      <c r="C505" s="5"/>
    </row>
    <row r="506" spans="1:3" x14ac:dyDescent="0.25">
      <c r="A506" s="95"/>
      <c r="B506" s="6"/>
      <c r="C506" s="5"/>
    </row>
    <row r="507" spans="1:3" x14ac:dyDescent="0.25">
      <c r="A507" s="95"/>
      <c r="B507" s="6"/>
      <c r="C507" s="5"/>
    </row>
    <row r="508" spans="1:3" x14ac:dyDescent="0.25">
      <c r="A508" s="95"/>
      <c r="B508" s="6"/>
      <c r="C508" s="5"/>
    </row>
    <row r="509" spans="1:3" x14ac:dyDescent="0.25">
      <c r="A509" s="95"/>
      <c r="B509" s="6"/>
      <c r="C509" s="5"/>
    </row>
    <row r="510" spans="1:3" x14ac:dyDescent="0.25">
      <c r="A510" s="95"/>
      <c r="B510" s="6"/>
      <c r="C510" s="5"/>
    </row>
    <row r="511" spans="1:3" x14ac:dyDescent="0.25">
      <c r="A511" s="95"/>
      <c r="B511" s="6"/>
      <c r="C511" s="5"/>
    </row>
    <row r="512" spans="1:3" x14ac:dyDescent="0.25">
      <c r="A512" s="95"/>
      <c r="B512" s="6"/>
      <c r="C512" s="5"/>
    </row>
    <row r="513" spans="1:3" x14ac:dyDescent="0.25">
      <c r="A513" s="95"/>
      <c r="B513" s="6"/>
      <c r="C513" s="5"/>
    </row>
    <row r="514" spans="1:3" x14ac:dyDescent="0.25">
      <c r="A514" s="95"/>
      <c r="B514" s="6"/>
      <c r="C514" s="5"/>
    </row>
    <row r="515" spans="1:3" x14ac:dyDescent="0.25">
      <c r="A515" s="95"/>
      <c r="B515" s="6"/>
      <c r="C515" s="5"/>
    </row>
    <row r="516" spans="1:3" x14ac:dyDescent="0.25">
      <c r="A516" s="95"/>
      <c r="B516" s="6"/>
      <c r="C516" s="5"/>
    </row>
    <row r="517" spans="1:3" x14ac:dyDescent="0.25">
      <c r="A517" s="95"/>
      <c r="B517" s="6"/>
      <c r="C517" s="5"/>
    </row>
    <row r="518" spans="1:3" x14ac:dyDescent="0.25">
      <c r="A518" s="95"/>
      <c r="B518" s="6"/>
      <c r="C518" s="5"/>
    </row>
    <row r="519" spans="1:3" x14ac:dyDescent="0.25">
      <c r="A519" s="95"/>
      <c r="B519" s="6"/>
      <c r="C519" s="5"/>
    </row>
    <row r="520" spans="1:3" x14ac:dyDescent="0.25">
      <c r="A520" s="95"/>
      <c r="B520" s="6"/>
      <c r="C520" s="5"/>
    </row>
    <row r="521" spans="1:3" x14ac:dyDescent="0.25">
      <c r="A521" s="95"/>
      <c r="B521" s="6"/>
      <c r="C521" s="5"/>
    </row>
    <row r="522" spans="1:3" x14ac:dyDescent="0.25">
      <c r="A522" s="95"/>
      <c r="B522" s="6"/>
      <c r="C522" s="5"/>
    </row>
    <row r="523" spans="1:3" x14ac:dyDescent="0.25">
      <c r="A523" s="95"/>
      <c r="B523" s="6"/>
      <c r="C523" s="5"/>
    </row>
    <row r="524" spans="1:3" x14ac:dyDescent="0.25">
      <c r="A524" s="95"/>
      <c r="B524" s="6"/>
      <c r="C524" s="5"/>
    </row>
    <row r="525" spans="1:3" x14ac:dyDescent="0.25">
      <c r="A525" s="95"/>
      <c r="B525" s="6"/>
      <c r="C525" s="5"/>
    </row>
    <row r="526" spans="1:3" x14ac:dyDescent="0.25">
      <c r="A526" s="95"/>
      <c r="B526" s="6"/>
      <c r="C526" s="5"/>
    </row>
    <row r="527" spans="1:3" x14ac:dyDescent="0.25">
      <c r="A527" s="95"/>
      <c r="B527" s="6"/>
      <c r="C527" s="5"/>
    </row>
    <row r="528" spans="1:3" x14ac:dyDescent="0.25">
      <c r="A528" s="95"/>
      <c r="B528" s="6"/>
      <c r="C528" s="5"/>
    </row>
    <row r="529" spans="1:3" x14ac:dyDescent="0.25">
      <c r="A529" s="95"/>
      <c r="B529" s="6"/>
      <c r="C529" s="5"/>
    </row>
    <row r="530" spans="1:3" x14ac:dyDescent="0.25">
      <c r="A530" s="95"/>
      <c r="B530" s="6"/>
      <c r="C530" s="5"/>
    </row>
    <row r="531" spans="1:3" x14ac:dyDescent="0.25">
      <c r="A531" s="95"/>
      <c r="B531" s="6"/>
      <c r="C531" s="5"/>
    </row>
    <row r="532" spans="1:3" x14ac:dyDescent="0.25">
      <c r="A532" s="95"/>
      <c r="B532" s="6"/>
      <c r="C532" s="5"/>
    </row>
    <row r="533" spans="1:3" x14ac:dyDescent="0.25">
      <c r="A533" s="95"/>
      <c r="B533" s="6"/>
      <c r="C533" s="5"/>
    </row>
    <row r="534" spans="1:3" x14ac:dyDescent="0.25">
      <c r="A534" s="95"/>
      <c r="B534" s="6"/>
      <c r="C534" s="5"/>
    </row>
    <row r="535" spans="1:3" x14ac:dyDescent="0.25">
      <c r="A535" s="95"/>
      <c r="B535" s="6"/>
      <c r="C535" s="5"/>
    </row>
    <row r="536" spans="1:3" x14ac:dyDescent="0.25">
      <c r="A536" s="95"/>
      <c r="B536" s="6"/>
      <c r="C536" s="5"/>
    </row>
    <row r="537" spans="1:3" x14ac:dyDescent="0.25">
      <c r="A537" s="95"/>
      <c r="B537" s="6"/>
      <c r="C537" s="5"/>
    </row>
    <row r="538" spans="1:3" x14ac:dyDescent="0.25">
      <c r="A538" s="95"/>
      <c r="B538" s="6"/>
      <c r="C538" s="5"/>
    </row>
    <row r="539" spans="1:3" x14ac:dyDescent="0.25">
      <c r="A539" s="95"/>
      <c r="B539" s="6"/>
      <c r="C539" s="5"/>
    </row>
    <row r="540" spans="1:3" x14ac:dyDescent="0.25">
      <c r="A540" s="95"/>
      <c r="B540" s="6"/>
      <c r="C540" s="5"/>
    </row>
    <row r="541" spans="1:3" x14ac:dyDescent="0.25">
      <c r="A541" s="95"/>
      <c r="B541" s="6"/>
      <c r="C541" s="5"/>
    </row>
    <row r="542" spans="1:3" x14ac:dyDescent="0.25">
      <c r="A542" s="95"/>
      <c r="B542" s="6"/>
      <c r="C542" s="5"/>
    </row>
    <row r="543" spans="1:3" x14ac:dyDescent="0.25">
      <c r="A543" s="95"/>
      <c r="B543" s="6"/>
      <c r="C543" s="5"/>
    </row>
    <row r="544" spans="1:3" x14ac:dyDescent="0.25">
      <c r="A544" s="95"/>
      <c r="B544" s="6"/>
      <c r="C544" s="5"/>
    </row>
    <row r="545" spans="1:3" x14ac:dyDescent="0.25">
      <c r="A545" s="95"/>
      <c r="B545" s="6"/>
      <c r="C545" s="5"/>
    </row>
    <row r="546" spans="1:3" x14ac:dyDescent="0.25">
      <c r="A546" s="95"/>
      <c r="B546" s="6"/>
      <c r="C546" s="5"/>
    </row>
    <row r="547" spans="1:3" x14ac:dyDescent="0.25">
      <c r="A547" s="95"/>
      <c r="B547" s="6"/>
      <c r="C547" s="5"/>
    </row>
    <row r="548" spans="1:3" x14ac:dyDescent="0.25">
      <c r="A548" s="95"/>
      <c r="B548" s="6"/>
      <c r="C548" s="5"/>
    </row>
    <row r="549" spans="1:3" x14ac:dyDescent="0.25">
      <c r="A549" s="95"/>
      <c r="B549" s="6"/>
      <c r="C549" s="5"/>
    </row>
    <row r="550" spans="1:3" x14ac:dyDescent="0.25">
      <c r="A550" s="95"/>
      <c r="B550" s="6"/>
      <c r="C550" s="5"/>
    </row>
    <row r="551" spans="1:3" x14ac:dyDescent="0.25">
      <c r="A551" s="95"/>
      <c r="B551" s="6"/>
      <c r="C551" s="5"/>
    </row>
    <row r="552" spans="1:3" x14ac:dyDescent="0.25">
      <c r="A552" s="95"/>
      <c r="B552" s="6"/>
      <c r="C552" s="5"/>
    </row>
    <row r="553" spans="1:3" x14ac:dyDescent="0.25">
      <c r="A553" s="95"/>
      <c r="B553" s="6"/>
      <c r="C553" s="5"/>
    </row>
    <row r="554" spans="1:3" x14ac:dyDescent="0.25">
      <c r="A554" s="95"/>
      <c r="B554" s="6"/>
      <c r="C554" s="5"/>
    </row>
    <row r="555" spans="1:3" x14ac:dyDescent="0.25">
      <c r="A555" s="95"/>
      <c r="B555" s="6"/>
      <c r="C555" s="5"/>
    </row>
    <row r="556" spans="1:3" x14ac:dyDescent="0.25">
      <c r="A556" s="95"/>
      <c r="B556" s="6"/>
      <c r="C556" s="5"/>
    </row>
    <row r="557" spans="1:3" x14ac:dyDescent="0.25">
      <c r="A557" s="95"/>
      <c r="B557" s="6"/>
      <c r="C557" s="5"/>
    </row>
    <row r="558" spans="1:3" x14ac:dyDescent="0.25">
      <c r="A558" s="95"/>
      <c r="B558" s="6"/>
      <c r="C558" s="5"/>
    </row>
    <row r="559" spans="1:3" x14ac:dyDescent="0.25">
      <c r="A559" s="95"/>
      <c r="B559" s="6"/>
      <c r="C559" s="5"/>
    </row>
    <row r="560" spans="1:3" x14ac:dyDescent="0.25">
      <c r="A560" s="95"/>
      <c r="B560" s="6"/>
      <c r="C560" s="5"/>
    </row>
    <row r="561" spans="1:3" x14ac:dyDescent="0.25">
      <c r="A561" s="95"/>
      <c r="B561" s="6"/>
      <c r="C561" s="5"/>
    </row>
    <row r="562" spans="1:3" x14ac:dyDescent="0.25">
      <c r="A562" s="95"/>
      <c r="B562" s="6"/>
      <c r="C562" s="5"/>
    </row>
    <row r="563" spans="1:3" x14ac:dyDescent="0.25">
      <c r="A563" s="95"/>
      <c r="B563" s="6"/>
      <c r="C563" s="5"/>
    </row>
    <row r="564" spans="1:3" x14ac:dyDescent="0.25">
      <c r="A564" s="95"/>
      <c r="B564" s="6"/>
      <c r="C564" s="5"/>
    </row>
    <row r="565" spans="1:3" x14ac:dyDescent="0.25">
      <c r="A565" s="95"/>
      <c r="B565" s="6"/>
      <c r="C565" s="5"/>
    </row>
    <row r="566" spans="1:3" x14ac:dyDescent="0.25">
      <c r="A566" s="95"/>
      <c r="B566" s="6"/>
      <c r="C566" s="5"/>
    </row>
    <row r="567" spans="1:3" x14ac:dyDescent="0.25">
      <c r="A567" s="95"/>
      <c r="B567" s="6"/>
      <c r="C567" s="5"/>
    </row>
    <row r="568" spans="1:3" x14ac:dyDescent="0.25">
      <c r="A568" s="95"/>
      <c r="B568" s="6"/>
      <c r="C568" s="5"/>
    </row>
    <row r="569" spans="1:3" x14ac:dyDescent="0.25">
      <c r="A569" s="95"/>
      <c r="B569" s="6"/>
      <c r="C569" s="5"/>
    </row>
    <row r="570" spans="1:3" x14ac:dyDescent="0.25">
      <c r="A570" s="95"/>
      <c r="B570" s="6"/>
      <c r="C570" s="5"/>
    </row>
    <row r="571" spans="1:3" x14ac:dyDescent="0.25">
      <c r="A571" s="95"/>
      <c r="B571" s="6"/>
      <c r="C571" s="5"/>
    </row>
    <row r="572" spans="1:3" x14ac:dyDescent="0.25">
      <c r="A572" s="95"/>
      <c r="B572" s="6"/>
      <c r="C572" s="5"/>
    </row>
    <row r="573" spans="1:3" x14ac:dyDescent="0.25">
      <c r="A573" s="95"/>
      <c r="B573" s="6"/>
      <c r="C573" s="5"/>
    </row>
    <row r="574" spans="1:3" x14ac:dyDescent="0.25">
      <c r="A574" s="95"/>
      <c r="B574" s="6"/>
      <c r="C574" s="5"/>
    </row>
    <row r="575" spans="1:3" x14ac:dyDescent="0.25">
      <c r="A575" s="95"/>
      <c r="B575" s="6"/>
      <c r="C575" s="5"/>
    </row>
    <row r="576" spans="1:3" x14ac:dyDescent="0.25">
      <c r="A576" s="95"/>
      <c r="B576" s="6"/>
      <c r="C576" s="5"/>
    </row>
    <row r="577" spans="1:3" x14ac:dyDescent="0.25">
      <c r="A577" s="95"/>
      <c r="B577" s="6"/>
      <c r="C577" s="5"/>
    </row>
    <row r="578" spans="1:3" x14ac:dyDescent="0.25">
      <c r="A578" s="95"/>
      <c r="B578" s="6"/>
      <c r="C578" s="5"/>
    </row>
    <row r="579" spans="1:3" x14ac:dyDescent="0.25">
      <c r="A579" s="95"/>
      <c r="B579" s="6"/>
      <c r="C579" s="5"/>
    </row>
    <row r="580" spans="1:3" x14ac:dyDescent="0.25">
      <c r="A580" s="95"/>
      <c r="B580" s="6"/>
      <c r="C580" s="5"/>
    </row>
    <row r="581" spans="1:3" x14ac:dyDescent="0.25">
      <c r="A581" s="95"/>
      <c r="B581" s="6"/>
      <c r="C581" s="5"/>
    </row>
    <row r="582" spans="1:3" x14ac:dyDescent="0.25">
      <c r="A582" s="95"/>
      <c r="B582" s="6"/>
      <c r="C582" s="5"/>
    </row>
    <row r="583" spans="1:3" x14ac:dyDescent="0.25">
      <c r="A583" s="95"/>
      <c r="B583" s="6"/>
      <c r="C583" s="5"/>
    </row>
    <row r="584" spans="1:3" x14ac:dyDescent="0.25">
      <c r="A584" s="95"/>
      <c r="B584" s="6"/>
      <c r="C584" s="5"/>
    </row>
    <row r="585" spans="1:3" x14ac:dyDescent="0.25">
      <c r="A585" s="95"/>
      <c r="B585" s="6"/>
      <c r="C585" s="5"/>
    </row>
    <row r="586" spans="1:3" x14ac:dyDescent="0.25">
      <c r="A586" s="95"/>
      <c r="B586" s="6"/>
      <c r="C586" s="5"/>
    </row>
    <row r="587" spans="1:3" x14ac:dyDescent="0.25">
      <c r="A587" s="95"/>
      <c r="B587" s="6"/>
      <c r="C587" s="5"/>
    </row>
    <row r="588" spans="1:3" x14ac:dyDescent="0.25">
      <c r="A588" s="95"/>
      <c r="B588" s="6"/>
      <c r="C588" s="5"/>
    </row>
    <row r="589" spans="1:3" x14ac:dyDescent="0.25">
      <c r="A589" s="95"/>
      <c r="B589" s="6"/>
      <c r="C589" s="5"/>
    </row>
    <row r="590" spans="1:3" x14ac:dyDescent="0.25">
      <c r="A590" s="95"/>
      <c r="B590" s="6"/>
      <c r="C590" s="5"/>
    </row>
    <row r="591" spans="1:3" x14ac:dyDescent="0.25">
      <c r="A591" s="95"/>
      <c r="B591" s="6"/>
      <c r="C591" s="5"/>
    </row>
    <row r="592" spans="1:3" x14ac:dyDescent="0.25">
      <c r="A592" s="95"/>
      <c r="B592" s="6"/>
      <c r="C592" s="5"/>
    </row>
    <row r="593" spans="1:3" x14ac:dyDescent="0.25">
      <c r="A593" s="95"/>
      <c r="B593" s="6"/>
      <c r="C593" s="5"/>
    </row>
    <row r="594" spans="1:3" x14ac:dyDescent="0.25">
      <c r="A594" s="95"/>
      <c r="B594" s="6"/>
      <c r="C594" s="5"/>
    </row>
    <row r="595" spans="1:3" x14ac:dyDescent="0.25">
      <c r="A595" s="95"/>
      <c r="B595" s="6"/>
      <c r="C595" s="5"/>
    </row>
    <row r="596" spans="1:3" x14ac:dyDescent="0.25">
      <c r="A596" s="95"/>
      <c r="B596" s="6"/>
      <c r="C596" s="5"/>
    </row>
    <row r="597" spans="1:3" x14ac:dyDescent="0.25">
      <c r="A597" s="95"/>
      <c r="B597" s="6"/>
      <c r="C597" s="5"/>
    </row>
    <row r="598" spans="1:3" x14ac:dyDescent="0.25">
      <c r="A598" s="95"/>
      <c r="B598" s="6"/>
      <c r="C598" s="5"/>
    </row>
    <row r="599" spans="1:3" x14ac:dyDescent="0.25">
      <c r="A599" s="95"/>
      <c r="B599" s="6"/>
      <c r="C599" s="5"/>
    </row>
    <row r="600" spans="1:3" x14ac:dyDescent="0.25">
      <c r="A600" s="95"/>
      <c r="B600" s="6"/>
      <c r="C600" s="5"/>
    </row>
    <row r="601" spans="1:3" x14ac:dyDescent="0.25">
      <c r="A601" s="95"/>
      <c r="B601" s="6"/>
      <c r="C601" s="5"/>
    </row>
    <row r="602" spans="1:3" x14ac:dyDescent="0.25">
      <c r="A602" s="95"/>
      <c r="B602" s="6"/>
      <c r="C602" s="5"/>
    </row>
    <row r="603" spans="1:3" x14ac:dyDescent="0.25">
      <c r="A603" s="95"/>
      <c r="B603" s="6"/>
      <c r="C603" s="5"/>
    </row>
    <row r="604" spans="1:3" x14ac:dyDescent="0.25">
      <c r="A604" s="95"/>
      <c r="B604" s="6"/>
      <c r="C604" s="5"/>
    </row>
    <row r="605" spans="1:3" x14ac:dyDescent="0.25">
      <c r="A605" s="95"/>
      <c r="B605" s="6"/>
      <c r="C605" s="5"/>
    </row>
    <row r="606" spans="1:3" x14ac:dyDescent="0.25">
      <c r="A606" s="95"/>
      <c r="B606" s="6"/>
      <c r="C606" s="5"/>
    </row>
    <row r="607" spans="1:3" x14ac:dyDescent="0.25">
      <c r="A607" s="95"/>
      <c r="B607" s="6"/>
      <c r="C607" s="5"/>
    </row>
    <row r="608" spans="1:3" x14ac:dyDescent="0.25">
      <c r="A608" s="95"/>
      <c r="B608" s="6"/>
      <c r="C608" s="5"/>
    </row>
    <row r="609" spans="1:3" x14ac:dyDescent="0.25">
      <c r="A609" s="95"/>
      <c r="B609" s="6"/>
      <c r="C609" s="5"/>
    </row>
    <row r="610" spans="1:3" x14ac:dyDescent="0.25">
      <c r="A610" s="95"/>
      <c r="B610" s="6"/>
      <c r="C610" s="5"/>
    </row>
    <row r="611" spans="1:3" x14ac:dyDescent="0.25">
      <c r="A611" s="95"/>
      <c r="B611" s="6"/>
      <c r="C611" s="5"/>
    </row>
    <row r="612" spans="1:3" x14ac:dyDescent="0.25">
      <c r="A612" s="95"/>
      <c r="B612" s="6"/>
      <c r="C612" s="5"/>
    </row>
    <row r="613" spans="1:3" x14ac:dyDescent="0.25">
      <c r="A613" s="95"/>
      <c r="B613" s="6"/>
      <c r="C613" s="5"/>
    </row>
    <row r="614" spans="1:3" x14ac:dyDescent="0.25">
      <c r="A614" s="95"/>
      <c r="B614" s="6"/>
      <c r="C614" s="5"/>
    </row>
    <row r="615" spans="1:3" x14ac:dyDescent="0.25">
      <c r="A615" s="95"/>
      <c r="B615" s="6"/>
      <c r="C615" s="5"/>
    </row>
    <row r="616" spans="1:3" x14ac:dyDescent="0.25">
      <c r="A616" s="95"/>
      <c r="B616" s="6"/>
      <c r="C616" s="5"/>
    </row>
    <row r="617" spans="1:3" x14ac:dyDescent="0.25">
      <c r="A617" s="95"/>
      <c r="B617" s="6"/>
      <c r="C617" s="5"/>
    </row>
    <row r="618" spans="1:3" x14ac:dyDescent="0.25">
      <c r="A618" s="95"/>
      <c r="B618" s="6"/>
      <c r="C618" s="5"/>
    </row>
    <row r="619" spans="1:3" x14ac:dyDescent="0.25">
      <c r="A619" s="95"/>
      <c r="B619" s="6"/>
      <c r="C619" s="5"/>
    </row>
    <row r="620" spans="1:3" x14ac:dyDescent="0.25">
      <c r="A620" s="95"/>
      <c r="B620" s="6"/>
      <c r="C620" s="5"/>
    </row>
    <row r="621" spans="1:3" x14ac:dyDescent="0.25">
      <c r="A621" s="95"/>
      <c r="B621" s="6"/>
      <c r="C621" s="5"/>
    </row>
    <row r="622" spans="1:3" x14ac:dyDescent="0.25">
      <c r="A622" s="95"/>
      <c r="B622" s="6"/>
      <c r="C622" s="5"/>
    </row>
    <row r="623" spans="1:3" x14ac:dyDescent="0.25">
      <c r="A623" s="95"/>
      <c r="B623" s="6"/>
      <c r="C623" s="5"/>
    </row>
    <row r="624" spans="1:3" x14ac:dyDescent="0.25">
      <c r="A624" s="95"/>
      <c r="B624" s="6"/>
      <c r="C624" s="5"/>
    </row>
    <row r="625" spans="1:3" x14ac:dyDescent="0.25">
      <c r="A625" s="95"/>
      <c r="B625" s="6"/>
      <c r="C625" s="5"/>
    </row>
    <row r="626" spans="1:3" x14ac:dyDescent="0.25">
      <c r="A626" s="95"/>
      <c r="B626" s="6"/>
      <c r="C626" s="5"/>
    </row>
    <row r="627" spans="1:3" x14ac:dyDescent="0.25">
      <c r="A627" s="95"/>
      <c r="B627" s="6"/>
      <c r="C627" s="5"/>
    </row>
    <row r="628" spans="1:3" x14ac:dyDescent="0.25">
      <c r="A628" s="95"/>
      <c r="B628" s="6"/>
      <c r="C628" s="5"/>
    </row>
    <row r="629" spans="1:3" x14ac:dyDescent="0.25">
      <c r="A629" s="95"/>
      <c r="B629" s="6"/>
      <c r="C629" s="5"/>
    </row>
    <row r="630" spans="1:3" x14ac:dyDescent="0.25">
      <c r="A630" s="95"/>
      <c r="B630" s="6"/>
      <c r="C630" s="5"/>
    </row>
    <row r="631" spans="1:3" x14ac:dyDescent="0.25">
      <c r="A631" s="95"/>
      <c r="B631" s="6"/>
      <c r="C631" s="5"/>
    </row>
    <row r="632" spans="1:3" x14ac:dyDescent="0.25">
      <c r="A632" s="95"/>
      <c r="B632" s="6"/>
      <c r="C632" s="5"/>
    </row>
    <row r="633" spans="1:3" x14ac:dyDescent="0.25">
      <c r="A633" s="95"/>
      <c r="B633" s="6"/>
      <c r="C633" s="5"/>
    </row>
    <row r="634" spans="1:3" x14ac:dyDescent="0.25">
      <c r="A634" s="95"/>
      <c r="B634" s="6"/>
      <c r="C634" s="5"/>
    </row>
    <row r="635" spans="1:3" x14ac:dyDescent="0.25">
      <c r="A635" s="95"/>
      <c r="B635" s="6"/>
      <c r="C635" s="5"/>
    </row>
    <row r="636" spans="1:3" x14ac:dyDescent="0.25">
      <c r="A636" s="95"/>
      <c r="B636" s="6"/>
      <c r="C636" s="5"/>
    </row>
    <row r="637" spans="1:3" x14ac:dyDescent="0.25">
      <c r="A637" s="95"/>
      <c r="B637" s="6"/>
      <c r="C637" s="5"/>
    </row>
    <row r="638" spans="1:3" x14ac:dyDescent="0.25">
      <c r="A638" s="95"/>
      <c r="B638" s="6"/>
      <c r="C638" s="5"/>
    </row>
    <row r="639" spans="1:3" x14ac:dyDescent="0.25">
      <c r="A639" s="95"/>
      <c r="B639" s="6"/>
      <c r="C639" s="5"/>
    </row>
    <row r="640" spans="1:3" x14ac:dyDescent="0.25">
      <c r="A640" s="95"/>
      <c r="B640" s="6"/>
      <c r="C640" s="5"/>
    </row>
    <row r="641" spans="1:3" x14ac:dyDescent="0.25">
      <c r="A641" s="95"/>
      <c r="B641" s="6"/>
      <c r="C641" s="5"/>
    </row>
    <row r="642" spans="1:3" x14ac:dyDescent="0.25">
      <c r="A642" s="95"/>
      <c r="B642" s="6"/>
      <c r="C642" s="5"/>
    </row>
    <row r="643" spans="1:3" x14ac:dyDescent="0.25">
      <c r="A643" s="95"/>
      <c r="B643" s="6"/>
      <c r="C643" s="5"/>
    </row>
    <row r="644" spans="1:3" x14ac:dyDescent="0.25">
      <c r="A644" s="95"/>
      <c r="B644" s="6"/>
      <c r="C644" s="5"/>
    </row>
    <row r="645" spans="1:3" x14ac:dyDescent="0.25">
      <c r="A645" s="95"/>
      <c r="B645" s="6"/>
      <c r="C645" s="5"/>
    </row>
    <row r="646" spans="1:3" x14ac:dyDescent="0.25">
      <c r="A646" s="95"/>
      <c r="B646" s="6"/>
      <c r="C646" s="5"/>
    </row>
    <row r="647" spans="1:3" x14ac:dyDescent="0.25">
      <c r="A647" s="95"/>
      <c r="B647" s="6"/>
      <c r="C647" s="5"/>
    </row>
    <row r="648" spans="1:3" x14ac:dyDescent="0.25">
      <c r="A648" s="95"/>
      <c r="B648" s="6"/>
      <c r="C648" s="5"/>
    </row>
    <row r="649" spans="1:3" x14ac:dyDescent="0.25">
      <c r="A649" s="95"/>
      <c r="B649" s="6"/>
      <c r="C649" s="5"/>
    </row>
    <row r="650" spans="1:3" x14ac:dyDescent="0.25">
      <c r="A650" s="95"/>
      <c r="B650" s="6"/>
      <c r="C650" s="5"/>
    </row>
    <row r="651" spans="1:3" x14ac:dyDescent="0.25">
      <c r="A651" s="95"/>
      <c r="B651" s="6"/>
      <c r="C651" s="5"/>
    </row>
    <row r="652" spans="1:3" x14ac:dyDescent="0.25">
      <c r="A652" s="95"/>
      <c r="B652" s="6"/>
      <c r="C652" s="5"/>
    </row>
    <row r="653" spans="1:3" x14ac:dyDescent="0.25">
      <c r="A653" s="95"/>
      <c r="B653" s="6"/>
      <c r="C653" s="5"/>
    </row>
    <row r="654" spans="1:3" x14ac:dyDescent="0.25">
      <c r="A654" s="95"/>
      <c r="B654" s="6"/>
      <c r="C654" s="5"/>
    </row>
    <row r="655" spans="1:3" x14ac:dyDescent="0.25">
      <c r="A655" s="95"/>
      <c r="B655" s="6"/>
      <c r="C655" s="5"/>
    </row>
    <row r="656" spans="1:3" x14ac:dyDescent="0.25">
      <c r="A656" s="95"/>
      <c r="B656" s="6"/>
      <c r="C656" s="5"/>
    </row>
    <row r="657" spans="1:3" x14ac:dyDescent="0.25">
      <c r="A657" s="95"/>
      <c r="B657" s="6"/>
      <c r="C657" s="5"/>
    </row>
    <row r="658" spans="1:3" x14ac:dyDescent="0.25">
      <c r="A658" s="95"/>
      <c r="B658" s="6"/>
      <c r="C658" s="5"/>
    </row>
    <row r="659" spans="1:3" x14ac:dyDescent="0.25">
      <c r="A659" s="95"/>
      <c r="B659" s="6"/>
      <c r="C659" s="5"/>
    </row>
    <row r="660" spans="1:3" x14ac:dyDescent="0.25">
      <c r="A660" s="95"/>
      <c r="B660" s="6"/>
      <c r="C660" s="5"/>
    </row>
    <row r="661" spans="1:3" x14ac:dyDescent="0.25">
      <c r="A661" s="95"/>
      <c r="B661" s="6"/>
      <c r="C661" s="5"/>
    </row>
    <row r="662" spans="1:3" x14ac:dyDescent="0.25">
      <c r="A662" s="95"/>
      <c r="B662" s="6"/>
      <c r="C662" s="5"/>
    </row>
    <row r="663" spans="1:3" x14ac:dyDescent="0.25">
      <c r="A663" s="95"/>
      <c r="B663" s="6"/>
      <c r="C663" s="5"/>
    </row>
    <row r="664" spans="1:3" x14ac:dyDescent="0.25">
      <c r="A664" s="95"/>
      <c r="B664" s="6"/>
      <c r="C664" s="5"/>
    </row>
    <row r="665" spans="1:3" x14ac:dyDescent="0.25">
      <c r="A665" s="95"/>
      <c r="B665" s="6"/>
      <c r="C665" s="5"/>
    </row>
    <row r="666" spans="1:3" x14ac:dyDescent="0.25">
      <c r="A666" s="95"/>
      <c r="B666" s="6"/>
      <c r="C666" s="5"/>
    </row>
    <row r="667" spans="1:3" x14ac:dyDescent="0.25">
      <c r="A667" s="95"/>
      <c r="B667" s="6"/>
      <c r="C667" s="5"/>
    </row>
    <row r="668" spans="1:3" x14ac:dyDescent="0.25">
      <c r="A668" s="95"/>
      <c r="B668" s="6"/>
      <c r="C668" s="5"/>
    </row>
    <row r="669" spans="1:3" x14ac:dyDescent="0.25">
      <c r="A669" s="95"/>
      <c r="B669" s="6"/>
      <c r="C669" s="5"/>
    </row>
    <row r="670" spans="1:3" x14ac:dyDescent="0.25">
      <c r="A670" s="95"/>
      <c r="B670" s="6"/>
      <c r="C670" s="5"/>
    </row>
    <row r="671" spans="1:3" x14ac:dyDescent="0.25">
      <c r="A671" s="95"/>
      <c r="B671" s="6"/>
      <c r="C671" s="5"/>
    </row>
    <row r="672" spans="1:3" x14ac:dyDescent="0.25">
      <c r="A672" s="95"/>
      <c r="B672" s="6"/>
      <c r="C672" s="5"/>
    </row>
    <row r="673" spans="1:3" x14ac:dyDescent="0.25">
      <c r="A673" s="95"/>
      <c r="B673" s="6"/>
      <c r="C673" s="5"/>
    </row>
    <row r="674" spans="1:3" x14ac:dyDescent="0.25">
      <c r="A674" s="95"/>
      <c r="B674" s="6"/>
      <c r="C674" s="5"/>
    </row>
    <row r="675" spans="1:3" x14ac:dyDescent="0.25">
      <c r="A675" s="95"/>
      <c r="B675" s="6"/>
      <c r="C675" s="5"/>
    </row>
    <row r="676" spans="1:3" x14ac:dyDescent="0.25">
      <c r="A676" s="95"/>
      <c r="B676" s="6"/>
      <c r="C676" s="5"/>
    </row>
    <row r="677" spans="1:3" x14ac:dyDescent="0.25">
      <c r="A677" s="95"/>
      <c r="B677" s="6"/>
      <c r="C677" s="5"/>
    </row>
    <row r="678" spans="1:3" x14ac:dyDescent="0.25">
      <c r="A678" s="95"/>
      <c r="B678" s="6"/>
      <c r="C678" s="5"/>
    </row>
    <row r="679" spans="1:3" x14ac:dyDescent="0.25">
      <c r="A679" s="95"/>
      <c r="B679" s="6"/>
      <c r="C679" s="5"/>
    </row>
    <row r="680" spans="1:3" x14ac:dyDescent="0.25">
      <c r="A680" s="95"/>
      <c r="B680" s="6"/>
      <c r="C680" s="5"/>
    </row>
    <row r="681" spans="1:3" x14ac:dyDescent="0.25">
      <c r="A681" s="95"/>
      <c r="B681" s="6"/>
      <c r="C681" s="5"/>
    </row>
    <row r="682" spans="1:3" x14ac:dyDescent="0.25">
      <c r="A682" s="95"/>
      <c r="B682" s="6"/>
      <c r="C682" s="5"/>
    </row>
    <row r="683" spans="1:3" x14ac:dyDescent="0.25">
      <c r="A683" s="95"/>
      <c r="B683" s="6"/>
      <c r="C683" s="5"/>
    </row>
    <row r="684" spans="1:3" x14ac:dyDescent="0.25">
      <c r="A684" s="95"/>
      <c r="B684" s="6"/>
      <c r="C684" s="5"/>
    </row>
    <row r="685" spans="1:3" x14ac:dyDescent="0.25">
      <c r="A685" s="95"/>
      <c r="B685" s="6"/>
      <c r="C685" s="5"/>
    </row>
    <row r="686" spans="1:3" x14ac:dyDescent="0.25">
      <c r="A686" s="95"/>
      <c r="B686" s="6"/>
      <c r="C686" s="5"/>
    </row>
    <row r="687" spans="1:3" x14ac:dyDescent="0.25">
      <c r="A687" s="95"/>
      <c r="B687" s="6"/>
      <c r="C687" s="5"/>
    </row>
    <row r="688" spans="1:3" x14ac:dyDescent="0.25">
      <c r="A688" s="95"/>
      <c r="B688" s="6"/>
      <c r="C688" s="5"/>
    </row>
    <row r="689" spans="1:3" x14ac:dyDescent="0.25">
      <c r="A689" s="95"/>
      <c r="B689" s="6"/>
      <c r="C689" s="5"/>
    </row>
    <row r="690" spans="1:3" x14ac:dyDescent="0.25">
      <c r="A690" s="95"/>
      <c r="B690" s="6"/>
      <c r="C690" s="5"/>
    </row>
    <row r="691" spans="1:3" x14ac:dyDescent="0.25">
      <c r="A691" s="95"/>
      <c r="B691" s="6"/>
      <c r="C691" s="5"/>
    </row>
    <row r="692" spans="1:3" x14ac:dyDescent="0.25">
      <c r="A692" s="95"/>
      <c r="B692" s="6"/>
      <c r="C692" s="5"/>
    </row>
    <row r="693" spans="1:3" x14ac:dyDescent="0.25">
      <c r="A693" s="95"/>
      <c r="B693" s="6"/>
      <c r="C693" s="5"/>
    </row>
    <row r="694" spans="1:3" x14ac:dyDescent="0.25">
      <c r="A694" s="95"/>
      <c r="B694" s="6"/>
      <c r="C694" s="5"/>
    </row>
    <row r="695" spans="1:3" x14ac:dyDescent="0.25">
      <c r="A695" s="95"/>
      <c r="B695" s="6"/>
      <c r="C695" s="5"/>
    </row>
    <row r="696" spans="1:3" x14ac:dyDescent="0.25">
      <c r="A696" s="95"/>
      <c r="B696" s="6"/>
      <c r="C696" s="5"/>
    </row>
    <row r="697" spans="1:3" x14ac:dyDescent="0.25">
      <c r="A697" s="95"/>
      <c r="B697" s="6"/>
      <c r="C697" s="5"/>
    </row>
    <row r="698" spans="1:3" x14ac:dyDescent="0.25">
      <c r="A698" s="95"/>
      <c r="B698" s="6"/>
      <c r="C698" s="5"/>
    </row>
    <row r="699" spans="1:3" x14ac:dyDescent="0.25">
      <c r="A699" s="95"/>
      <c r="B699" s="6"/>
      <c r="C699" s="5"/>
    </row>
    <row r="700" spans="1:3" x14ac:dyDescent="0.25">
      <c r="A700" s="95"/>
      <c r="B700" s="6"/>
      <c r="C700" s="5"/>
    </row>
    <row r="701" spans="1:3" x14ac:dyDescent="0.25">
      <c r="A701" s="95"/>
      <c r="B701" s="6"/>
      <c r="C701" s="5"/>
    </row>
    <row r="702" spans="1:3" x14ac:dyDescent="0.25">
      <c r="A702" s="95"/>
      <c r="B702" s="6"/>
      <c r="C702" s="5"/>
    </row>
    <row r="703" spans="1:3" x14ac:dyDescent="0.25">
      <c r="A703" s="95"/>
      <c r="B703" s="6"/>
      <c r="C703" s="5"/>
    </row>
    <row r="704" spans="1:3" x14ac:dyDescent="0.25">
      <c r="A704" s="95"/>
      <c r="B704" s="6"/>
      <c r="C704" s="5"/>
    </row>
    <row r="705" spans="1:3" x14ac:dyDescent="0.25">
      <c r="A705" s="95"/>
      <c r="B705" s="6"/>
      <c r="C705" s="5"/>
    </row>
    <row r="706" spans="1:3" x14ac:dyDescent="0.25">
      <c r="A706" s="95"/>
      <c r="B706" s="6"/>
      <c r="C706" s="5"/>
    </row>
    <row r="707" spans="1:3" x14ac:dyDescent="0.25">
      <c r="A707" s="95"/>
      <c r="B707" s="6"/>
      <c r="C707" s="5"/>
    </row>
    <row r="708" spans="1:3" x14ac:dyDescent="0.25">
      <c r="A708" s="95"/>
      <c r="B708" s="6"/>
      <c r="C708" s="5"/>
    </row>
    <row r="709" spans="1:3" x14ac:dyDescent="0.25">
      <c r="A709" s="95"/>
      <c r="B709" s="6"/>
      <c r="C709" s="5"/>
    </row>
    <row r="710" spans="1:3" x14ac:dyDescent="0.25">
      <c r="A710" s="95"/>
      <c r="B710" s="6"/>
      <c r="C710" s="5"/>
    </row>
    <row r="711" spans="1:3" x14ac:dyDescent="0.25">
      <c r="A711" s="95"/>
      <c r="B711" s="6"/>
      <c r="C711" s="5"/>
    </row>
    <row r="712" spans="1:3" x14ac:dyDescent="0.25">
      <c r="A712" s="95"/>
      <c r="B712" s="6"/>
      <c r="C712" s="5"/>
    </row>
    <row r="713" spans="1:3" x14ac:dyDescent="0.25">
      <c r="A713" s="95"/>
      <c r="B713" s="6"/>
      <c r="C713" s="5"/>
    </row>
    <row r="714" spans="1:3" x14ac:dyDescent="0.25">
      <c r="A714" s="95"/>
      <c r="B714" s="6"/>
      <c r="C714" s="5"/>
    </row>
    <row r="715" spans="1:3" x14ac:dyDescent="0.25">
      <c r="A715" s="95"/>
      <c r="B715" s="6"/>
      <c r="C715" s="5"/>
    </row>
    <row r="716" spans="1:3" x14ac:dyDescent="0.25">
      <c r="A716" s="95"/>
      <c r="B716" s="6"/>
      <c r="C716" s="5"/>
    </row>
    <row r="717" spans="1:3" x14ac:dyDescent="0.25">
      <c r="A717" s="95"/>
      <c r="B717" s="6"/>
      <c r="C717" s="5"/>
    </row>
    <row r="718" spans="1:3" x14ac:dyDescent="0.25">
      <c r="A718" s="95"/>
      <c r="B718" s="6"/>
      <c r="C718" s="5"/>
    </row>
    <row r="719" spans="1:3" x14ac:dyDescent="0.25">
      <c r="A719" s="95"/>
      <c r="B719" s="6"/>
      <c r="C719" s="5"/>
    </row>
    <row r="720" spans="1:3" x14ac:dyDescent="0.25">
      <c r="A720" s="95"/>
      <c r="B720" s="6"/>
      <c r="C720" s="5"/>
    </row>
    <row r="721" spans="1:3" x14ac:dyDescent="0.25">
      <c r="A721" s="95"/>
      <c r="B721" s="6"/>
      <c r="C721" s="5"/>
    </row>
    <row r="722" spans="1:3" x14ac:dyDescent="0.25">
      <c r="A722" s="95"/>
      <c r="B722" s="6"/>
      <c r="C722" s="5"/>
    </row>
    <row r="723" spans="1:3" x14ac:dyDescent="0.25">
      <c r="A723" s="95"/>
      <c r="B723" s="6"/>
      <c r="C723" s="5"/>
    </row>
    <row r="724" spans="1:3" x14ac:dyDescent="0.25">
      <c r="A724" s="95"/>
      <c r="B724" s="6"/>
      <c r="C724" s="5"/>
    </row>
    <row r="725" spans="1:3" x14ac:dyDescent="0.25">
      <c r="A725" s="95"/>
      <c r="B725" s="6"/>
      <c r="C725" s="5"/>
    </row>
    <row r="726" spans="1:3" x14ac:dyDescent="0.25">
      <c r="A726" s="95"/>
      <c r="B726" s="6"/>
      <c r="C726" s="5"/>
    </row>
    <row r="727" spans="1:3" x14ac:dyDescent="0.25">
      <c r="A727" s="95"/>
      <c r="B727" s="6"/>
      <c r="C727" s="5"/>
    </row>
    <row r="728" spans="1:3" x14ac:dyDescent="0.25">
      <c r="A728" s="95"/>
      <c r="B728" s="6"/>
      <c r="C728" s="5"/>
    </row>
    <row r="729" spans="1:3" x14ac:dyDescent="0.25">
      <c r="A729" s="95"/>
      <c r="B729" s="6"/>
      <c r="C729" s="5"/>
    </row>
    <row r="730" spans="1:3" x14ac:dyDescent="0.25">
      <c r="A730" s="95"/>
      <c r="B730" s="6"/>
      <c r="C730" s="5"/>
    </row>
    <row r="731" spans="1:3" x14ac:dyDescent="0.25">
      <c r="A731" s="95"/>
      <c r="B731" s="6"/>
      <c r="C731" s="5"/>
    </row>
    <row r="732" spans="1:3" x14ac:dyDescent="0.25">
      <c r="A732" s="95"/>
      <c r="B732" s="6"/>
      <c r="C732" s="5"/>
    </row>
    <row r="733" spans="1:3" x14ac:dyDescent="0.25">
      <c r="A733" s="95"/>
      <c r="B733" s="6"/>
      <c r="C733" s="5"/>
    </row>
    <row r="734" spans="1:3" x14ac:dyDescent="0.25">
      <c r="A734" s="95"/>
      <c r="B734" s="6"/>
      <c r="C734" s="5"/>
    </row>
    <row r="735" spans="1:3" x14ac:dyDescent="0.25">
      <c r="A735" s="95"/>
      <c r="B735" s="6"/>
      <c r="C735" s="5"/>
    </row>
    <row r="736" spans="1:3" x14ac:dyDescent="0.25">
      <c r="A736" s="95"/>
      <c r="B736" s="6"/>
      <c r="C736" s="5"/>
    </row>
    <row r="737" spans="1:3" x14ac:dyDescent="0.25">
      <c r="A737" s="95"/>
      <c r="B737" s="6"/>
      <c r="C737" s="5"/>
    </row>
    <row r="738" spans="1:3" x14ac:dyDescent="0.25">
      <c r="A738" s="95"/>
      <c r="B738" s="6"/>
      <c r="C738" s="5"/>
    </row>
    <row r="739" spans="1:3" x14ac:dyDescent="0.25">
      <c r="A739" s="95"/>
      <c r="B739" s="6"/>
      <c r="C739" s="5"/>
    </row>
    <row r="740" spans="1:3" x14ac:dyDescent="0.25">
      <c r="A740" s="95"/>
      <c r="B740" s="6"/>
      <c r="C740" s="5"/>
    </row>
    <row r="741" spans="1:3" x14ac:dyDescent="0.25">
      <c r="A741" s="95"/>
      <c r="B741" s="6"/>
      <c r="C741" s="5"/>
    </row>
    <row r="742" spans="1:3" x14ac:dyDescent="0.25">
      <c r="A742" s="95"/>
      <c r="B742" s="6"/>
      <c r="C742" s="5"/>
    </row>
    <row r="743" spans="1:3" x14ac:dyDescent="0.25">
      <c r="A743" s="95"/>
      <c r="B743" s="6"/>
      <c r="C743" s="5"/>
    </row>
    <row r="744" spans="1:3" x14ac:dyDescent="0.25">
      <c r="A744" s="95"/>
      <c r="B744" s="6"/>
      <c r="C744" s="5"/>
    </row>
    <row r="745" spans="1:3" x14ac:dyDescent="0.25">
      <c r="A745" s="95"/>
      <c r="B745" s="6"/>
      <c r="C745" s="5"/>
    </row>
    <row r="746" spans="1:3" x14ac:dyDescent="0.25">
      <c r="A746" s="95"/>
      <c r="B746" s="6"/>
      <c r="C746" s="5"/>
    </row>
    <row r="747" spans="1:3" x14ac:dyDescent="0.25">
      <c r="A747" s="95"/>
      <c r="B747" s="6"/>
      <c r="C747" s="5"/>
    </row>
    <row r="748" spans="1:3" x14ac:dyDescent="0.25">
      <c r="A748" s="95"/>
      <c r="B748" s="6"/>
      <c r="C748" s="5"/>
    </row>
    <row r="749" spans="1:3" x14ac:dyDescent="0.25">
      <c r="A749" s="95"/>
      <c r="B749" s="6"/>
      <c r="C749" s="5"/>
    </row>
    <row r="750" spans="1:3" x14ac:dyDescent="0.25">
      <c r="A750" s="95"/>
      <c r="B750" s="6"/>
      <c r="C750" s="5"/>
    </row>
    <row r="751" spans="1:3" x14ac:dyDescent="0.25">
      <c r="A751" s="95"/>
      <c r="B751" s="6"/>
      <c r="C751" s="5"/>
    </row>
    <row r="752" spans="1:3" x14ac:dyDescent="0.25">
      <c r="A752" s="95"/>
      <c r="B752" s="6"/>
      <c r="C752" s="5"/>
    </row>
    <row r="753" spans="1:3" x14ac:dyDescent="0.25">
      <c r="A753" s="95"/>
      <c r="B753" s="6"/>
      <c r="C753" s="5"/>
    </row>
    <row r="754" spans="1:3" x14ac:dyDescent="0.25">
      <c r="A754" s="95"/>
      <c r="B754" s="6"/>
      <c r="C754" s="5"/>
    </row>
    <row r="755" spans="1:3" x14ac:dyDescent="0.25">
      <c r="A755" s="95"/>
      <c r="B755" s="6"/>
      <c r="C755" s="5"/>
    </row>
    <row r="756" spans="1:3" x14ac:dyDescent="0.25">
      <c r="A756" s="95"/>
      <c r="B756" s="6"/>
      <c r="C756" s="5"/>
    </row>
    <row r="757" spans="1:3" x14ac:dyDescent="0.25">
      <c r="A757" s="95"/>
      <c r="B757" s="6"/>
      <c r="C757" s="5"/>
    </row>
    <row r="758" spans="1:3" x14ac:dyDescent="0.25">
      <c r="A758" s="95"/>
      <c r="B758" s="6"/>
      <c r="C758" s="5"/>
    </row>
    <row r="759" spans="1:3" x14ac:dyDescent="0.25">
      <c r="A759" s="95"/>
      <c r="B759" s="6"/>
      <c r="C759" s="5"/>
    </row>
    <row r="760" spans="1:3" x14ac:dyDescent="0.25">
      <c r="A760" s="95"/>
      <c r="B760" s="6"/>
      <c r="C760" s="5"/>
    </row>
    <row r="761" spans="1:3" x14ac:dyDescent="0.25">
      <c r="A761" s="95"/>
      <c r="B761" s="6"/>
      <c r="C761" s="5"/>
    </row>
    <row r="762" spans="1:3" x14ac:dyDescent="0.25">
      <c r="A762" s="95"/>
      <c r="B762" s="6"/>
      <c r="C762" s="5"/>
    </row>
    <row r="763" spans="1:3" x14ac:dyDescent="0.25">
      <c r="A763" s="95"/>
      <c r="B763" s="6"/>
      <c r="C763" s="5"/>
    </row>
    <row r="764" spans="1:3" x14ac:dyDescent="0.25">
      <c r="A764" s="95"/>
      <c r="B764" s="6"/>
      <c r="C764" s="5"/>
    </row>
    <row r="765" spans="1:3" x14ac:dyDescent="0.25">
      <c r="A765" s="95"/>
      <c r="B765" s="6"/>
      <c r="C765" s="5"/>
    </row>
    <row r="766" spans="1:3" x14ac:dyDescent="0.25">
      <c r="A766" s="95"/>
      <c r="B766" s="6"/>
      <c r="C766" s="5"/>
    </row>
    <row r="767" spans="1:3" x14ac:dyDescent="0.25">
      <c r="A767" s="95"/>
      <c r="B767" s="6"/>
      <c r="C767" s="5"/>
    </row>
    <row r="768" spans="1:3" x14ac:dyDescent="0.25">
      <c r="A768" s="95"/>
      <c r="B768" s="6"/>
      <c r="C768" s="5"/>
    </row>
    <row r="769" spans="1:3" x14ac:dyDescent="0.25">
      <c r="A769" s="95"/>
      <c r="B769" s="6"/>
      <c r="C769" s="5"/>
    </row>
    <row r="770" spans="1:3" x14ac:dyDescent="0.25">
      <c r="A770" s="95"/>
      <c r="B770" s="6"/>
      <c r="C770" s="5"/>
    </row>
    <row r="771" spans="1:3" x14ac:dyDescent="0.25">
      <c r="A771" s="95"/>
      <c r="B771" s="6"/>
      <c r="C771" s="5"/>
    </row>
    <row r="772" spans="1:3" x14ac:dyDescent="0.25">
      <c r="A772" s="95"/>
      <c r="B772" s="6"/>
      <c r="C772" s="5"/>
    </row>
    <row r="773" spans="1:3" x14ac:dyDescent="0.25">
      <c r="A773" s="95"/>
      <c r="B773" s="6"/>
      <c r="C773" s="5"/>
    </row>
    <row r="774" spans="1:3" x14ac:dyDescent="0.25">
      <c r="A774" s="95"/>
      <c r="B774" s="6"/>
      <c r="C774" s="5"/>
    </row>
    <row r="775" spans="1:3" x14ac:dyDescent="0.25">
      <c r="A775" s="95"/>
      <c r="B775" s="6"/>
      <c r="C775" s="5"/>
    </row>
    <row r="776" spans="1:3" x14ac:dyDescent="0.25">
      <c r="A776" s="95"/>
      <c r="B776" s="6"/>
      <c r="C776" s="5"/>
    </row>
    <row r="777" spans="1:3" x14ac:dyDescent="0.25">
      <c r="A777" s="95"/>
      <c r="B777" s="6"/>
      <c r="C777" s="5"/>
    </row>
    <row r="778" spans="1:3" x14ac:dyDescent="0.25">
      <c r="A778" s="95"/>
      <c r="B778" s="6"/>
      <c r="C778" s="5"/>
    </row>
    <row r="779" spans="1:3" x14ac:dyDescent="0.25">
      <c r="A779" s="95"/>
      <c r="B779" s="6"/>
      <c r="C779" s="5"/>
    </row>
    <row r="780" spans="1:3" x14ac:dyDescent="0.25">
      <c r="A780" s="95"/>
      <c r="B780" s="6"/>
      <c r="C780" s="5"/>
    </row>
    <row r="781" spans="1:3" x14ac:dyDescent="0.25">
      <c r="A781" s="95"/>
      <c r="B781" s="6"/>
      <c r="C781" s="5"/>
    </row>
    <row r="782" spans="1:3" x14ac:dyDescent="0.25">
      <c r="A782" s="95"/>
      <c r="B782" s="6"/>
      <c r="C782" s="5"/>
    </row>
    <row r="783" spans="1:3" x14ac:dyDescent="0.25">
      <c r="A783" s="95"/>
      <c r="B783" s="6"/>
      <c r="C783" s="5"/>
    </row>
    <row r="784" spans="1:3" x14ac:dyDescent="0.25">
      <c r="A784" s="95"/>
      <c r="B784" s="6"/>
      <c r="C784" s="5"/>
    </row>
    <row r="785" spans="1:3" x14ac:dyDescent="0.25">
      <c r="A785" s="95"/>
      <c r="B785" s="6"/>
      <c r="C785" s="5"/>
    </row>
    <row r="786" spans="1:3" x14ac:dyDescent="0.25">
      <c r="A786" s="95"/>
      <c r="B786" s="6"/>
      <c r="C786" s="5"/>
    </row>
    <row r="787" spans="1:3" x14ac:dyDescent="0.25">
      <c r="A787" s="95"/>
      <c r="B787" s="6"/>
      <c r="C787" s="5"/>
    </row>
    <row r="788" spans="1:3" x14ac:dyDescent="0.25">
      <c r="A788" s="95"/>
      <c r="B788" s="6"/>
      <c r="C788" s="5"/>
    </row>
    <row r="789" spans="1:3" x14ac:dyDescent="0.25">
      <c r="A789" s="95"/>
      <c r="B789" s="6"/>
      <c r="C789" s="5"/>
    </row>
    <row r="790" spans="1:3" x14ac:dyDescent="0.25">
      <c r="A790" s="95"/>
      <c r="B790" s="6"/>
      <c r="C790" s="5"/>
    </row>
    <row r="791" spans="1:3" x14ac:dyDescent="0.25">
      <c r="A791" s="95"/>
      <c r="B791" s="6"/>
      <c r="C791" s="5"/>
    </row>
    <row r="792" spans="1:3" x14ac:dyDescent="0.25">
      <c r="A792" s="95"/>
      <c r="B792" s="6"/>
      <c r="C792" s="5"/>
    </row>
    <row r="793" spans="1:3" x14ac:dyDescent="0.25">
      <c r="A793" s="95"/>
      <c r="B793" s="6"/>
      <c r="C793" s="5"/>
    </row>
    <row r="794" spans="1:3" x14ac:dyDescent="0.25">
      <c r="A794" s="95"/>
      <c r="B794" s="6"/>
      <c r="C794" s="5"/>
    </row>
    <row r="795" spans="1:3" x14ac:dyDescent="0.25">
      <c r="A795" s="95"/>
      <c r="B795" s="6"/>
      <c r="C795" s="5"/>
    </row>
    <row r="796" spans="1:3" x14ac:dyDescent="0.25">
      <c r="A796" s="95"/>
      <c r="B796" s="6"/>
      <c r="C796" s="5"/>
    </row>
    <row r="797" spans="1:3" x14ac:dyDescent="0.25">
      <c r="A797" s="95"/>
      <c r="B797" s="6"/>
      <c r="C797" s="5"/>
    </row>
    <row r="798" spans="1:3" x14ac:dyDescent="0.25">
      <c r="A798" s="95"/>
      <c r="B798" s="6"/>
      <c r="C798" s="5"/>
    </row>
    <row r="799" spans="1:3" x14ac:dyDescent="0.25">
      <c r="A799" s="95"/>
      <c r="B799" s="6"/>
      <c r="C799" s="5"/>
    </row>
    <row r="800" spans="1:3" x14ac:dyDescent="0.25">
      <c r="A800" s="95"/>
      <c r="B800" s="6"/>
      <c r="C800" s="5"/>
    </row>
    <row r="801" spans="1:3" x14ac:dyDescent="0.25">
      <c r="A801" s="95"/>
      <c r="B801" s="6"/>
      <c r="C801" s="5"/>
    </row>
    <row r="802" spans="1:3" x14ac:dyDescent="0.25">
      <c r="A802" s="95"/>
      <c r="B802" s="6"/>
      <c r="C802" s="5"/>
    </row>
    <row r="803" spans="1:3" x14ac:dyDescent="0.25">
      <c r="A803" s="95"/>
      <c r="B803" s="6"/>
      <c r="C803" s="5"/>
    </row>
    <row r="804" spans="1:3" x14ac:dyDescent="0.25">
      <c r="A804" s="95"/>
      <c r="B804" s="6"/>
      <c r="C804" s="5"/>
    </row>
    <row r="805" spans="1:3" x14ac:dyDescent="0.25">
      <c r="A805" s="95"/>
      <c r="B805" s="6"/>
      <c r="C805" s="5"/>
    </row>
    <row r="806" spans="1:3" x14ac:dyDescent="0.25">
      <c r="A806" s="95"/>
      <c r="B806" s="6"/>
      <c r="C806" s="5"/>
    </row>
    <row r="807" spans="1:3" x14ac:dyDescent="0.25">
      <c r="A807" s="95"/>
      <c r="B807" s="6"/>
      <c r="C807" s="5"/>
    </row>
    <row r="808" spans="1:3" x14ac:dyDescent="0.25">
      <c r="A808" s="95"/>
      <c r="B808" s="6"/>
      <c r="C808" s="5"/>
    </row>
    <row r="809" spans="1:3" x14ac:dyDescent="0.25">
      <c r="A809" s="95"/>
      <c r="B809" s="6"/>
      <c r="C809" s="5"/>
    </row>
    <row r="810" spans="1:3" x14ac:dyDescent="0.25">
      <c r="A810" s="95"/>
      <c r="B810" s="6"/>
      <c r="C810" s="5"/>
    </row>
    <row r="811" spans="1:3" x14ac:dyDescent="0.25">
      <c r="A811" s="95"/>
      <c r="B811" s="6"/>
      <c r="C811" s="5"/>
    </row>
    <row r="812" spans="1:3" x14ac:dyDescent="0.25">
      <c r="A812" s="95"/>
      <c r="B812" s="6"/>
      <c r="C812" s="5"/>
    </row>
    <row r="813" spans="1:3" x14ac:dyDescent="0.25">
      <c r="A813" s="95"/>
      <c r="B813" s="6"/>
      <c r="C813" s="5"/>
    </row>
    <row r="814" spans="1:3" x14ac:dyDescent="0.25">
      <c r="A814" s="95"/>
      <c r="B814" s="6"/>
      <c r="C814" s="5"/>
    </row>
    <row r="815" spans="1:3" x14ac:dyDescent="0.25">
      <c r="A815" s="95"/>
      <c r="B815" s="6"/>
      <c r="C815" s="5"/>
    </row>
    <row r="816" spans="1:3" x14ac:dyDescent="0.25">
      <c r="A816" s="95"/>
      <c r="B816" s="6"/>
      <c r="C816" s="5"/>
    </row>
    <row r="817" spans="1:3" x14ac:dyDescent="0.25">
      <c r="A817" s="95"/>
      <c r="B817" s="6"/>
      <c r="C817" s="5"/>
    </row>
    <row r="818" spans="1:3" x14ac:dyDescent="0.25">
      <c r="A818" s="95"/>
      <c r="B818" s="6"/>
      <c r="C818" s="5"/>
    </row>
    <row r="819" spans="1:3" x14ac:dyDescent="0.25">
      <c r="A819" s="95"/>
      <c r="B819" s="6"/>
      <c r="C819" s="5"/>
    </row>
    <row r="820" spans="1:3" x14ac:dyDescent="0.25">
      <c r="A820" s="95"/>
      <c r="B820" s="6"/>
      <c r="C820" s="5"/>
    </row>
    <row r="821" spans="1:3" x14ac:dyDescent="0.25">
      <c r="A821" s="95"/>
      <c r="B821" s="6"/>
      <c r="C821" s="5"/>
    </row>
    <row r="822" spans="1:3" x14ac:dyDescent="0.25">
      <c r="A822" s="95"/>
      <c r="B822" s="6"/>
      <c r="C822" s="5"/>
    </row>
    <row r="823" spans="1:3" x14ac:dyDescent="0.25">
      <c r="A823" s="95"/>
      <c r="B823" s="6"/>
      <c r="C823" s="5"/>
    </row>
    <row r="824" spans="1:3" x14ac:dyDescent="0.25">
      <c r="A824" s="95"/>
      <c r="B824" s="6"/>
      <c r="C824" s="5"/>
    </row>
    <row r="825" spans="1:3" x14ac:dyDescent="0.25">
      <c r="A825" s="95"/>
      <c r="B825" s="6"/>
      <c r="C825" s="5"/>
    </row>
    <row r="826" spans="1:3" x14ac:dyDescent="0.25">
      <c r="A826" s="95"/>
      <c r="B826" s="6"/>
      <c r="C826" s="5"/>
    </row>
    <row r="827" spans="1:3" x14ac:dyDescent="0.25">
      <c r="A827" s="95"/>
      <c r="B827" s="6"/>
      <c r="C827" s="5"/>
    </row>
    <row r="828" spans="1:3" x14ac:dyDescent="0.25">
      <c r="A828" s="95"/>
      <c r="B828" s="6"/>
      <c r="C828" s="5"/>
    </row>
    <row r="829" spans="1:3" x14ac:dyDescent="0.25">
      <c r="A829" s="95"/>
      <c r="B829" s="6"/>
      <c r="C829" s="5"/>
    </row>
    <row r="830" spans="1:3" x14ac:dyDescent="0.25">
      <c r="A830" s="95"/>
      <c r="B830" s="6"/>
      <c r="C830" s="5"/>
    </row>
    <row r="831" spans="1:3" x14ac:dyDescent="0.25">
      <c r="A831" s="95"/>
      <c r="B831" s="6"/>
      <c r="C831" s="5"/>
    </row>
    <row r="832" spans="1:3" x14ac:dyDescent="0.25">
      <c r="A832" s="95"/>
      <c r="B832" s="6"/>
      <c r="C832" s="5"/>
    </row>
    <row r="833" spans="1:3" x14ac:dyDescent="0.25">
      <c r="A833" s="95"/>
      <c r="B833" s="6"/>
      <c r="C833" s="5"/>
    </row>
    <row r="834" spans="1:3" x14ac:dyDescent="0.25">
      <c r="A834" s="95"/>
      <c r="B834" s="6"/>
      <c r="C834" s="5"/>
    </row>
    <row r="835" spans="1:3" x14ac:dyDescent="0.25">
      <c r="A835" s="95"/>
      <c r="B835" s="6"/>
      <c r="C835" s="5"/>
    </row>
    <row r="836" spans="1:3" x14ac:dyDescent="0.25">
      <c r="A836" s="95"/>
      <c r="B836" s="6"/>
      <c r="C836" s="5"/>
    </row>
    <row r="837" spans="1:3" x14ac:dyDescent="0.25">
      <c r="A837" s="95"/>
      <c r="B837" s="6"/>
      <c r="C837" s="5"/>
    </row>
    <row r="838" spans="1:3" x14ac:dyDescent="0.25">
      <c r="A838" s="95"/>
      <c r="B838" s="6"/>
      <c r="C838" s="5"/>
    </row>
    <row r="839" spans="1:3" x14ac:dyDescent="0.25">
      <c r="A839" s="95"/>
      <c r="B839" s="6"/>
      <c r="C839" s="5"/>
    </row>
    <row r="840" spans="1:3" x14ac:dyDescent="0.25">
      <c r="A840" s="95"/>
      <c r="B840" s="6"/>
      <c r="C840" s="5"/>
    </row>
    <row r="841" spans="1:3" x14ac:dyDescent="0.25">
      <c r="A841" s="95"/>
      <c r="B841" s="6"/>
      <c r="C841" s="5"/>
    </row>
    <row r="842" spans="1:3" x14ac:dyDescent="0.25">
      <c r="A842" s="95"/>
      <c r="B842" s="6"/>
      <c r="C842" s="5"/>
    </row>
    <row r="843" spans="1:3" x14ac:dyDescent="0.25">
      <c r="A843" s="95"/>
      <c r="B843" s="6"/>
      <c r="C843" s="5"/>
    </row>
    <row r="844" spans="1:3" x14ac:dyDescent="0.25">
      <c r="A844" s="95"/>
      <c r="B844" s="6"/>
      <c r="C844" s="5"/>
    </row>
    <row r="845" spans="1:3" x14ac:dyDescent="0.25">
      <c r="A845" s="95"/>
      <c r="B845" s="6"/>
      <c r="C845" s="5"/>
    </row>
    <row r="846" spans="1:3" x14ac:dyDescent="0.25">
      <c r="A846" s="95"/>
      <c r="B846" s="6"/>
      <c r="C846" s="5"/>
    </row>
    <row r="847" spans="1:3" x14ac:dyDescent="0.25">
      <c r="A847" s="95"/>
      <c r="B847" s="6"/>
      <c r="C847" s="5"/>
    </row>
    <row r="848" spans="1:3" x14ac:dyDescent="0.25">
      <c r="A848" s="95"/>
      <c r="B848" s="6"/>
      <c r="C848" s="5"/>
    </row>
    <row r="849" spans="1:3" x14ac:dyDescent="0.25">
      <c r="A849" s="95"/>
      <c r="B849" s="6"/>
      <c r="C849" s="5"/>
    </row>
    <row r="850" spans="1:3" x14ac:dyDescent="0.25">
      <c r="A850" s="95"/>
      <c r="B850" s="6"/>
      <c r="C850" s="5"/>
    </row>
    <row r="851" spans="1:3" x14ac:dyDescent="0.25">
      <c r="A851" s="95"/>
      <c r="B851" s="6"/>
      <c r="C851" s="5"/>
    </row>
    <row r="852" spans="1:3" x14ac:dyDescent="0.25">
      <c r="A852" s="95"/>
      <c r="B852" s="6"/>
      <c r="C852" s="5"/>
    </row>
    <row r="853" spans="1:3" x14ac:dyDescent="0.25">
      <c r="A853" s="95"/>
      <c r="B853" s="6"/>
      <c r="C853" s="5"/>
    </row>
    <row r="854" spans="1:3" x14ac:dyDescent="0.25">
      <c r="A854" s="95"/>
      <c r="B854" s="6"/>
      <c r="C854" s="5"/>
    </row>
    <row r="855" spans="1:3" x14ac:dyDescent="0.25">
      <c r="A855" s="95"/>
      <c r="B855" s="6"/>
      <c r="C855" s="5"/>
    </row>
    <row r="856" spans="1:3" x14ac:dyDescent="0.25">
      <c r="A856" s="95"/>
      <c r="B856" s="6"/>
      <c r="C856" s="5"/>
    </row>
    <row r="857" spans="1:3" x14ac:dyDescent="0.25">
      <c r="A857" s="95"/>
      <c r="B857" s="6"/>
      <c r="C857" s="5"/>
    </row>
    <row r="858" spans="1:3" x14ac:dyDescent="0.25">
      <c r="A858" s="95"/>
      <c r="B858" s="6"/>
      <c r="C858" s="5"/>
    </row>
    <row r="859" spans="1:3" x14ac:dyDescent="0.25">
      <c r="A859" s="95"/>
      <c r="B859" s="6"/>
      <c r="C859" s="5"/>
    </row>
    <row r="860" spans="1:3" x14ac:dyDescent="0.25">
      <c r="A860" s="95"/>
      <c r="B860" s="6"/>
      <c r="C860" s="5"/>
    </row>
    <row r="861" spans="1:3" x14ac:dyDescent="0.25">
      <c r="A861" s="95"/>
      <c r="B861" s="6"/>
      <c r="C861" s="5"/>
    </row>
    <row r="862" spans="1:3" x14ac:dyDescent="0.25">
      <c r="A862" s="95"/>
      <c r="B862" s="6"/>
      <c r="C862" s="5"/>
    </row>
    <row r="863" spans="1:3" x14ac:dyDescent="0.25">
      <c r="A863" s="95"/>
      <c r="B863" s="6"/>
      <c r="C863" s="5"/>
    </row>
    <row r="864" spans="1:3" x14ac:dyDescent="0.25">
      <c r="A864" s="95"/>
      <c r="B864" s="6"/>
      <c r="C864" s="5"/>
    </row>
    <row r="865" spans="1:3" x14ac:dyDescent="0.25">
      <c r="A865" s="95"/>
      <c r="B865" s="6"/>
      <c r="C865" s="5"/>
    </row>
    <row r="866" spans="1:3" x14ac:dyDescent="0.25">
      <c r="A866" s="95"/>
      <c r="B866" s="6"/>
      <c r="C866" s="5"/>
    </row>
    <row r="867" spans="1:3" x14ac:dyDescent="0.25">
      <c r="A867" s="95"/>
      <c r="B867" s="6"/>
      <c r="C867" s="5"/>
    </row>
    <row r="868" spans="1:3" x14ac:dyDescent="0.25">
      <c r="A868" s="95"/>
      <c r="B868" s="6"/>
      <c r="C868" s="5"/>
    </row>
    <row r="869" spans="1:3" x14ac:dyDescent="0.25">
      <c r="A869" s="95"/>
      <c r="B869" s="6"/>
      <c r="C869" s="5"/>
    </row>
    <row r="870" spans="1:3" x14ac:dyDescent="0.25">
      <c r="A870" s="95"/>
      <c r="B870" s="6"/>
      <c r="C870" s="5"/>
    </row>
    <row r="871" spans="1:3" x14ac:dyDescent="0.25">
      <c r="A871" s="95"/>
      <c r="B871" s="6"/>
      <c r="C871" s="5"/>
    </row>
    <row r="872" spans="1:3" x14ac:dyDescent="0.25">
      <c r="A872" s="95"/>
      <c r="B872" s="6"/>
      <c r="C872" s="5"/>
    </row>
    <row r="873" spans="1:3" x14ac:dyDescent="0.25">
      <c r="A873" s="95"/>
      <c r="B873" s="6"/>
      <c r="C873" s="5"/>
    </row>
    <row r="874" spans="1:3" x14ac:dyDescent="0.25">
      <c r="A874" s="95"/>
      <c r="B874" s="6"/>
      <c r="C874" s="5"/>
    </row>
    <row r="875" spans="1:3" x14ac:dyDescent="0.25">
      <c r="A875" s="95"/>
      <c r="B875" s="6"/>
      <c r="C875" s="5"/>
    </row>
    <row r="876" spans="1:3" x14ac:dyDescent="0.25">
      <c r="A876" s="95"/>
      <c r="B876" s="6"/>
      <c r="C876" s="5"/>
    </row>
    <row r="877" spans="1:3" x14ac:dyDescent="0.25">
      <c r="A877" s="95"/>
      <c r="B877" s="6"/>
      <c r="C877" s="5"/>
    </row>
    <row r="878" spans="1:3" x14ac:dyDescent="0.25">
      <c r="A878" s="95"/>
      <c r="B878" s="6"/>
      <c r="C878" s="5"/>
    </row>
    <row r="879" spans="1:3" x14ac:dyDescent="0.25">
      <c r="A879" s="95"/>
      <c r="B879" s="6"/>
      <c r="C879" s="5"/>
    </row>
    <row r="880" spans="1:3" x14ac:dyDescent="0.25">
      <c r="A880" s="95"/>
      <c r="B880" s="6"/>
      <c r="C880" s="5"/>
    </row>
    <row r="881" spans="1:3" x14ac:dyDescent="0.25">
      <c r="A881" s="95"/>
      <c r="B881" s="6"/>
      <c r="C881" s="5"/>
    </row>
    <row r="882" spans="1:3" x14ac:dyDescent="0.25">
      <c r="A882" s="95"/>
      <c r="B882" s="6"/>
      <c r="C882" s="5"/>
    </row>
    <row r="883" spans="1:3" x14ac:dyDescent="0.25">
      <c r="A883" s="95"/>
      <c r="B883" s="6"/>
      <c r="C883" s="5"/>
    </row>
    <row r="884" spans="1:3" x14ac:dyDescent="0.25">
      <c r="A884" s="95"/>
      <c r="B884" s="6"/>
      <c r="C884" s="5"/>
    </row>
    <row r="885" spans="1:3" x14ac:dyDescent="0.25">
      <c r="A885" s="95"/>
      <c r="B885" s="6"/>
      <c r="C885" s="5"/>
    </row>
    <row r="886" spans="1:3" x14ac:dyDescent="0.25">
      <c r="A886" s="95"/>
      <c r="B886" s="6"/>
      <c r="C886" s="5"/>
    </row>
    <row r="887" spans="1:3" x14ac:dyDescent="0.25">
      <c r="A887" s="95"/>
      <c r="B887" s="6"/>
      <c r="C887" s="5"/>
    </row>
    <row r="888" spans="1:3" x14ac:dyDescent="0.25">
      <c r="A888" s="95"/>
      <c r="B888" s="6"/>
      <c r="C888" s="5"/>
    </row>
    <row r="889" spans="1:3" x14ac:dyDescent="0.25">
      <c r="A889" s="95"/>
      <c r="B889" s="6"/>
      <c r="C889" s="5"/>
    </row>
    <row r="890" spans="1:3" x14ac:dyDescent="0.25">
      <c r="A890" s="95"/>
      <c r="B890" s="6"/>
      <c r="C890" s="5"/>
    </row>
    <row r="891" spans="1:3" x14ac:dyDescent="0.25">
      <c r="A891" s="95"/>
      <c r="B891" s="6"/>
      <c r="C891" s="5"/>
    </row>
    <row r="892" spans="1:3" x14ac:dyDescent="0.25">
      <c r="A892" s="95"/>
      <c r="B892" s="6"/>
      <c r="C892" s="5"/>
    </row>
    <row r="893" spans="1:3" x14ac:dyDescent="0.25">
      <c r="A893" s="95"/>
      <c r="B893" s="6"/>
      <c r="C893" s="5"/>
    </row>
    <row r="894" spans="1:3" x14ac:dyDescent="0.25">
      <c r="A894" s="95"/>
      <c r="B894" s="6"/>
      <c r="C894" s="5"/>
    </row>
    <row r="895" spans="1:3" x14ac:dyDescent="0.25">
      <c r="A895" s="95"/>
      <c r="B895" s="6"/>
      <c r="C895" s="5"/>
    </row>
    <row r="896" spans="1:3" x14ac:dyDescent="0.25">
      <c r="A896" s="95"/>
      <c r="B896" s="6"/>
      <c r="C896" s="5"/>
    </row>
    <row r="897" spans="1:3" x14ac:dyDescent="0.25">
      <c r="A897" s="95"/>
      <c r="B897" s="6"/>
      <c r="C897" s="5"/>
    </row>
    <row r="898" spans="1:3" x14ac:dyDescent="0.25">
      <c r="A898" s="95"/>
      <c r="B898" s="6"/>
      <c r="C898" s="5"/>
    </row>
    <row r="899" spans="1:3" x14ac:dyDescent="0.25">
      <c r="A899" s="95"/>
      <c r="B899" s="6"/>
      <c r="C899" s="5"/>
    </row>
    <row r="900" spans="1:3" x14ac:dyDescent="0.25">
      <c r="A900" s="95"/>
      <c r="B900" s="6"/>
      <c r="C900" s="5"/>
    </row>
    <row r="901" spans="1:3" x14ac:dyDescent="0.25">
      <c r="A901" s="95"/>
      <c r="B901" s="6"/>
      <c r="C901" s="5"/>
    </row>
    <row r="902" spans="1:3" x14ac:dyDescent="0.25">
      <c r="A902" s="95"/>
      <c r="B902" s="6"/>
      <c r="C902" s="5"/>
    </row>
    <row r="903" spans="1:3" x14ac:dyDescent="0.25">
      <c r="A903" s="95"/>
      <c r="B903" s="6"/>
      <c r="C903" s="5"/>
    </row>
    <row r="904" spans="1:3" x14ac:dyDescent="0.25">
      <c r="A904" s="95"/>
      <c r="B904" s="6"/>
      <c r="C904" s="5"/>
    </row>
    <row r="905" spans="1:3" x14ac:dyDescent="0.25">
      <c r="A905" s="95"/>
      <c r="B905" s="6"/>
      <c r="C905" s="5"/>
    </row>
    <row r="906" spans="1:3" x14ac:dyDescent="0.25">
      <c r="A906" s="95"/>
      <c r="B906" s="6"/>
      <c r="C906" s="5"/>
    </row>
    <row r="907" spans="1:3" x14ac:dyDescent="0.25">
      <c r="A907" s="95"/>
      <c r="B907" s="6"/>
      <c r="C907" s="5"/>
    </row>
    <row r="908" spans="1:3" x14ac:dyDescent="0.25">
      <c r="A908" s="95"/>
      <c r="B908" s="6"/>
      <c r="C908" s="5"/>
    </row>
    <row r="909" spans="1:3" x14ac:dyDescent="0.25">
      <c r="A909" s="95"/>
      <c r="B909" s="6"/>
      <c r="C909" s="5"/>
    </row>
    <row r="910" spans="1:3" x14ac:dyDescent="0.25">
      <c r="A910" s="95"/>
      <c r="B910" s="6"/>
      <c r="C910" s="5"/>
    </row>
    <row r="911" spans="1:3" x14ac:dyDescent="0.25">
      <c r="A911" s="95"/>
      <c r="B911" s="6"/>
      <c r="C911" s="5"/>
    </row>
    <row r="912" spans="1:3" x14ac:dyDescent="0.25">
      <c r="A912" s="95"/>
      <c r="B912" s="6"/>
      <c r="C912" s="5"/>
    </row>
    <row r="913" spans="1:3" x14ac:dyDescent="0.25">
      <c r="A913" s="95"/>
      <c r="B913" s="6"/>
      <c r="C913" s="5"/>
    </row>
    <row r="914" spans="1:3" x14ac:dyDescent="0.25">
      <c r="A914" s="95"/>
      <c r="B914" s="6"/>
      <c r="C914" s="5"/>
    </row>
    <row r="915" spans="1:3" x14ac:dyDescent="0.25">
      <c r="A915" s="95"/>
      <c r="B915" s="6"/>
      <c r="C915" s="5"/>
    </row>
    <row r="916" spans="1:3" x14ac:dyDescent="0.25">
      <c r="A916" s="95"/>
      <c r="B916" s="6"/>
      <c r="C916" s="5"/>
    </row>
    <row r="917" spans="1:3" x14ac:dyDescent="0.25">
      <c r="A917" s="95"/>
      <c r="B917" s="6"/>
      <c r="C917" s="5"/>
    </row>
    <row r="918" spans="1:3" x14ac:dyDescent="0.25">
      <c r="A918" s="95"/>
      <c r="B918" s="6"/>
      <c r="C918" s="5"/>
    </row>
    <row r="919" spans="1:3" x14ac:dyDescent="0.25">
      <c r="A919" s="95"/>
      <c r="B919" s="6"/>
      <c r="C919" s="5"/>
    </row>
    <row r="920" spans="1:3" x14ac:dyDescent="0.25">
      <c r="A920" s="95"/>
      <c r="B920" s="6"/>
      <c r="C920" s="5"/>
    </row>
    <row r="921" spans="1:3" x14ac:dyDescent="0.25">
      <c r="A921" s="95"/>
      <c r="B921" s="6"/>
      <c r="C921" s="5"/>
    </row>
    <row r="922" spans="1:3" x14ac:dyDescent="0.25">
      <c r="A922" s="95"/>
      <c r="B922" s="6"/>
      <c r="C922" s="5"/>
    </row>
    <row r="923" spans="1:3" x14ac:dyDescent="0.25">
      <c r="A923" s="95"/>
      <c r="B923" s="6"/>
      <c r="C923" s="5"/>
    </row>
    <row r="924" spans="1:3" x14ac:dyDescent="0.25">
      <c r="A924" s="95"/>
      <c r="B924" s="6"/>
      <c r="C924" s="5"/>
    </row>
    <row r="925" spans="1:3" x14ac:dyDescent="0.25">
      <c r="A925" s="95"/>
      <c r="B925" s="6"/>
      <c r="C925" s="5"/>
    </row>
    <row r="926" spans="1:3" x14ac:dyDescent="0.25">
      <c r="A926" s="95"/>
      <c r="B926" s="6"/>
      <c r="C926" s="5"/>
    </row>
    <row r="927" spans="1:3" x14ac:dyDescent="0.25">
      <c r="A927" s="95"/>
      <c r="B927" s="6"/>
      <c r="C927" s="5"/>
    </row>
    <row r="928" spans="1:3" x14ac:dyDescent="0.25">
      <c r="A928" s="95"/>
      <c r="B928" s="6"/>
      <c r="C928" s="5"/>
    </row>
    <row r="929" spans="1:3" x14ac:dyDescent="0.25">
      <c r="A929" s="95"/>
      <c r="B929" s="6"/>
      <c r="C929" s="5"/>
    </row>
    <row r="930" spans="1:3" x14ac:dyDescent="0.25">
      <c r="A930" s="95"/>
      <c r="B930" s="6"/>
      <c r="C930" s="5"/>
    </row>
    <row r="931" spans="1:3" x14ac:dyDescent="0.25">
      <c r="A931" s="95"/>
      <c r="B931" s="6"/>
      <c r="C931" s="5"/>
    </row>
    <row r="932" spans="1:3" x14ac:dyDescent="0.25">
      <c r="A932" s="95"/>
      <c r="B932" s="6"/>
      <c r="C932" s="5"/>
    </row>
    <row r="933" spans="1:3" x14ac:dyDescent="0.25">
      <c r="A933" s="95"/>
      <c r="B933" s="6"/>
      <c r="C933" s="5"/>
    </row>
    <row r="934" spans="1:3" x14ac:dyDescent="0.25">
      <c r="A934" s="95"/>
      <c r="B934" s="6"/>
      <c r="C934" s="5"/>
    </row>
    <row r="935" spans="1:3" x14ac:dyDescent="0.25">
      <c r="A935" s="95"/>
      <c r="B935" s="6"/>
      <c r="C935" s="5"/>
    </row>
    <row r="936" spans="1:3" x14ac:dyDescent="0.25">
      <c r="A936" s="95"/>
      <c r="B936" s="6"/>
      <c r="C936" s="5"/>
    </row>
    <row r="937" spans="1:3" x14ac:dyDescent="0.25">
      <c r="A937" s="95"/>
      <c r="B937" s="6"/>
      <c r="C937" s="5"/>
    </row>
    <row r="938" spans="1:3" x14ac:dyDescent="0.25">
      <c r="A938" s="95"/>
      <c r="B938" s="6"/>
      <c r="C938" s="5"/>
    </row>
    <row r="939" spans="1:3" x14ac:dyDescent="0.25">
      <c r="A939" s="95"/>
      <c r="B939" s="6"/>
      <c r="C939" s="5"/>
    </row>
    <row r="940" spans="1:3" x14ac:dyDescent="0.25">
      <c r="A940" s="95"/>
      <c r="B940" s="6"/>
      <c r="C940" s="5"/>
    </row>
    <row r="941" spans="1:3" x14ac:dyDescent="0.25">
      <c r="A941" s="95"/>
      <c r="B941" s="6"/>
      <c r="C941" s="5"/>
    </row>
    <row r="942" spans="1:3" x14ac:dyDescent="0.25">
      <c r="A942" s="95"/>
      <c r="B942" s="6"/>
      <c r="C942" s="5"/>
    </row>
    <row r="943" spans="1:3" x14ac:dyDescent="0.25">
      <c r="A943" s="95"/>
      <c r="B943" s="6"/>
      <c r="C943" s="5"/>
    </row>
    <row r="944" spans="1:3" x14ac:dyDescent="0.25">
      <c r="A944" s="95"/>
      <c r="B944" s="6"/>
      <c r="C944" s="5"/>
    </row>
    <row r="945" spans="1:3" x14ac:dyDescent="0.25">
      <c r="A945" s="95"/>
      <c r="B945" s="6"/>
      <c r="C945" s="5"/>
    </row>
    <row r="946" spans="1:3" x14ac:dyDescent="0.25">
      <c r="A946" s="95"/>
      <c r="B946" s="6"/>
      <c r="C946" s="5"/>
    </row>
    <row r="947" spans="1:3" x14ac:dyDescent="0.25">
      <c r="A947" s="95"/>
      <c r="B947" s="6"/>
      <c r="C947" s="5"/>
    </row>
    <row r="948" spans="1:3" x14ac:dyDescent="0.25">
      <c r="A948" s="95"/>
      <c r="B948" s="6"/>
      <c r="C948" s="5"/>
    </row>
    <row r="949" spans="1:3" x14ac:dyDescent="0.25">
      <c r="A949" s="95"/>
      <c r="B949" s="6"/>
      <c r="C949" s="5"/>
    </row>
    <row r="950" spans="1:3" x14ac:dyDescent="0.25">
      <c r="A950" s="95"/>
      <c r="B950" s="6"/>
      <c r="C950" s="5"/>
    </row>
    <row r="951" spans="1:3" x14ac:dyDescent="0.25">
      <c r="A951" s="95"/>
      <c r="B951" s="6"/>
      <c r="C951" s="5"/>
    </row>
    <row r="952" spans="1:3" x14ac:dyDescent="0.25">
      <c r="A952" s="95"/>
      <c r="B952" s="6"/>
      <c r="C952" s="5"/>
    </row>
    <row r="953" spans="1:3" x14ac:dyDescent="0.25">
      <c r="A953" s="95"/>
      <c r="B953" s="6"/>
      <c r="C953" s="5"/>
    </row>
    <row r="954" spans="1:3" x14ac:dyDescent="0.25">
      <c r="A954" s="95"/>
      <c r="B954" s="6"/>
      <c r="C954" s="5"/>
    </row>
    <row r="955" spans="1:3" x14ac:dyDescent="0.25">
      <c r="A955" s="95"/>
      <c r="B955" s="6"/>
      <c r="C955" s="5"/>
    </row>
    <row r="956" spans="1:3" x14ac:dyDescent="0.25">
      <c r="A956" s="95"/>
      <c r="B956" s="6"/>
      <c r="C956" s="5"/>
    </row>
    <row r="957" spans="1:3" x14ac:dyDescent="0.25">
      <c r="A957" s="95"/>
      <c r="B957" s="6"/>
      <c r="C957" s="5"/>
    </row>
    <row r="958" spans="1:3" x14ac:dyDescent="0.25">
      <c r="A958" s="95"/>
      <c r="B958" s="6"/>
      <c r="C958" s="5"/>
    </row>
    <row r="959" spans="1:3" x14ac:dyDescent="0.25">
      <c r="A959" s="95"/>
      <c r="B959" s="6"/>
      <c r="C959" s="5"/>
    </row>
    <row r="960" spans="1:3" x14ac:dyDescent="0.25">
      <c r="A960" s="95"/>
      <c r="B960" s="6"/>
      <c r="C960" s="5"/>
    </row>
    <row r="961" spans="1:3" x14ac:dyDescent="0.25">
      <c r="A961" s="95"/>
      <c r="B961" s="6"/>
      <c r="C961" s="5"/>
    </row>
    <row r="962" spans="1:3" x14ac:dyDescent="0.25">
      <c r="A962" s="95"/>
      <c r="B962" s="6"/>
      <c r="C962" s="5"/>
    </row>
    <row r="963" spans="1:3" x14ac:dyDescent="0.25">
      <c r="A963" s="95"/>
      <c r="B963" s="6"/>
      <c r="C963" s="5"/>
    </row>
    <row r="964" spans="1:3" x14ac:dyDescent="0.25">
      <c r="A964" s="95"/>
      <c r="B964" s="6"/>
      <c r="C964" s="5"/>
    </row>
    <row r="965" spans="1:3" x14ac:dyDescent="0.25">
      <c r="A965" s="95"/>
      <c r="B965" s="6"/>
      <c r="C965" s="5"/>
    </row>
    <row r="966" spans="1:3" x14ac:dyDescent="0.25">
      <c r="A966" s="95"/>
      <c r="B966" s="6"/>
      <c r="C966" s="5"/>
    </row>
    <row r="967" spans="1:3" x14ac:dyDescent="0.25">
      <c r="A967" s="95"/>
      <c r="B967" s="6"/>
      <c r="C967" s="5"/>
    </row>
    <row r="968" spans="1:3" x14ac:dyDescent="0.25">
      <c r="A968" s="95"/>
      <c r="B968" s="6"/>
      <c r="C968" s="5"/>
    </row>
    <row r="969" spans="1:3" x14ac:dyDescent="0.25">
      <c r="A969" s="95"/>
      <c r="B969" s="6"/>
      <c r="C969" s="5"/>
    </row>
    <row r="970" spans="1:3" x14ac:dyDescent="0.25">
      <c r="A970" s="95"/>
      <c r="B970" s="6"/>
      <c r="C970" s="5"/>
    </row>
    <row r="971" spans="1:3" x14ac:dyDescent="0.25">
      <c r="A971" s="95"/>
      <c r="B971" s="6"/>
      <c r="C971" s="5"/>
    </row>
    <row r="972" spans="1:3" x14ac:dyDescent="0.25">
      <c r="A972" s="95"/>
      <c r="B972" s="6"/>
      <c r="C972" s="5"/>
    </row>
    <row r="973" spans="1:3" x14ac:dyDescent="0.25">
      <c r="A973" s="95"/>
      <c r="B973" s="6"/>
      <c r="C973" s="5"/>
    </row>
    <row r="974" spans="1:3" x14ac:dyDescent="0.25">
      <c r="A974" s="95"/>
      <c r="B974" s="6"/>
      <c r="C974" s="5"/>
    </row>
    <row r="975" spans="1:3" x14ac:dyDescent="0.25">
      <c r="A975" s="95"/>
      <c r="B975" s="6"/>
      <c r="C975" s="5"/>
    </row>
    <row r="976" spans="1:3" x14ac:dyDescent="0.25">
      <c r="A976" s="95"/>
      <c r="B976" s="6"/>
      <c r="C976" s="5"/>
    </row>
    <row r="977" spans="1:3" x14ac:dyDescent="0.25">
      <c r="A977" s="95"/>
      <c r="B977" s="6"/>
      <c r="C977" s="5"/>
    </row>
    <row r="978" spans="1:3" x14ac:dyDescent="0.25">
      <c r="A978" s="95"/>
      <c r="B978" s="6"/>
      <c r="C978" s="5"/>
    </row>
    <row r="979" spans="1:3" x14ac:dyDescent="0.25">
      <c r="A979" s="95"/>
      <c r="B979" s="6"/>
      <c r="C979" s="5"/>
    </row>
    <row r="980" spans="1:3" x14ac:dyDescent="0.25">
      <c r="A980" s="95"/>
      <c r="B980" s="6"/>
      <c r="C980" s="5"/>
    </row>
    <row r="981" spans="1:3" x14ac:dyDescent="0.25">
      <c r="A981" s="95"/>
      <c r="B981" s="6"/>
      <c r="C981" s="5"/>
    </row>
    <row r="982" spans="1:3" x14ac:dyDescent="0.25">
      <c r="A982" s="95"/>
      <c r="B982" s="6"/>
      <c r="C982" s="5"/>
    </row>
    <row r="983" spans="1:3" x14ac:dyDescent="0.25">
      <c r="A983" s="95"/>
      <c r="B983" s="6"/>
      <c r="C983" s="5"/>
    </row>
    <row r="984" spans="1:3" x14ac:dyDescent="0.25">
      <c r="A984" s="95"/>
      <c r="B984" s="6"/>
      <c r="C984" s="5"/>
    </row>
    <row r="985" spans="1:3" x14ac:dyDescent="0.25">
      <c r="A985" s="95"/>
      <c r="B985" s="6"/>
      <c r="C985" s="5"/>
    </row>
    <row r="986" spans="1:3" x14ac:dyDescent="0.25">
      <c r="A986" s="95"/>
      <c r="B986" s="6"/>
      <c r="C986" s="5"/>
    </row>
    <row r="987" spans="1:3" x14ac:dyDescent="0.25">
      <c r="A987" s="95"/>
      <c r="B987" s="6"/>
      <c r="C987" s="5"/>
    </row>
    <row r="988" spans="1:3" x14ac:dyDescent="0.25">
      <c r="A988" s="95"/>
      <c r="B988" s="6"/>
      <c r="C988" s="5"/>
    </row>
    <row r="989" spans="1:3" x14ac:dyDescent="0.25">
      <c r="A989" s="95"/>
      <c r="B989" s="6"/>
      <c r="C989" s="5"/>
    </row>
  </sheetData>
  <pageMargins left="0.7" right="0.7" top="0.75" bottom="0.75" header="0.3" footer="0.3"/>
  <pageSetup paperSize="9" orientation="portrait"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zoomScale="140" zoomScaleNormal="140" workbookViewId="0">
      <selection activeCell="C3" sqref="C3:D3"/>
    </sheetView>
  </sheetViews>
  <sheetFormatPr defaultRowHeight="15" x14ac:dyDescent="0.25"/>
  <cols>
    <col min="1" max="1" width="7.140625" style="30" customWidth="1"/>
    <col min="2" max="2" width="84.140625" style="16" customWidth="1"/>
    <col min="3" max="3" width="13.42578125" style="25" customWidth="1"/>
    <col min="4" max="4" width="18.140625" style="25" customWidth="1"/>
    <col min="5" max="16384" width="9.140625" style="25"/>
  </cols>
  <sheetData>
    <row r="1" spans="1:4" ht="15.75" x14ac:dyDescent="0.25">
      <c r="B1" s="104" t="s">
        <v>687</v>
      </c>
    </row>
    <row r="3" spans="1:4" s="28" customFormat="1" ht="45" x14ac:dyDescent="0.25">
      <c r="A3" s="206" t="s">
        <v>248</v>
      </c>
      <c r="B3" s="206" t="s">
        <v>933</v>
      </c>
      <c r="C3" s="201" t="s">
        <v>84</v>
      </c>
      <c r="D3" s="206" t="s">
        <v>917</v>
      </c>
    </row>
    <row r="4" spans="1:4" ht="30" x14ac:dyDescent="0.25">
      <c r="A4" s="29">
        <v>1</v>
      </c>
      <c r="B4" s="31" t="s">
        <v>211</v>
      </c>
      <c r="C4" s="27"/>
      <c r="D4" s="26"/>
    </row>
    <row r="5" spans="1:4" x14ac:dyDescent="0.25">
      <c r="A5" s="29">
        <v>2</v>
      </c>
      <c r="B5" s="31" t="s">
        <v>212</v>
      </c>
      <c r="C5" s="27"/>
      <c r="D5" s="26"/>
    </row>
    <row r="6" spans="1:4" ht="30" x14ac:dyDescent="0.25">
      <c r="A6" s="29">
        <v>3</v>
      </c>
      <c r="B6" s="31" t="s">
        <v>213</v>
      </c>
      <c r="C6" s="27"/>
      <c r="D6" s="26"/>
    </row>
    <row r="7" spans="1:4" x14ac:dyDescent="0.25">
      <c r="A7" s="29">
        <v>4</v>
      </c>
      <c r="B7" s="31" t="s">
        <v>214</v>
      </c>
      <c r="C7" s="27"/>
      <c r="D7" s="26"/>
    </row>
    <row r="8" spans="1:4" ht="30" x14ac:dyDescent="0.25">
      <c r="A8" s="29">
        <v>5</v>
      </c>
      <c r="B8" s="31" t="s">
        <v>215</v>
      </c>
      <c r="C8" s="27"/>
      <c r="D8" s="26"/>
    </row>
    <row r="9" spans="1:4" ht="30" x14ac:dyDescent="0.25">
      <c r="A9" s="29">
        <v>6</v>
      </c>
      <c r="B9" s="31" t="s">
        <v>216</v>
      </c>
      <c r="C9" s="27"/>
      <c r="D9" s="26"/>
    </row>
    <row r="10" spans="1:4" x14ac:dyDescent="0.25">
      <c r="A10" s="29">
        <v>7</v>
      </c>
      <c r="B10" s="31" t="s">
        <v>217</v>
      </c>
      <c r="C10" s="27"/>
      <c r="D10" s="26"/>
    </row>
    <row r="11" spans="1:4" ht="30" x14ac:dyDescent="0.25">
      <c r="A11" s="29">
        <v>8</v>
      </c>
      <c r="B11" s="31" t="s">
        <v>218</v>
      </c>
      <c r="C11" s="27"/>
      <c r="D11" s="26"/>
    </row>
    <row r="12" spans="1:4" ht="30" x14ac:dyDescent="0.25">
      <c r="A12" s="29">
        <v>9</v>
      </c>
      <c r="B12" s="31" t="s">
        <v>219</v>
      </c>
      <c r="C12" s="27"/>
      <c r="D12" s="26"/>
    </row>
    <row r="13" spans="1:4" x14ac:dyDescent="0.25">
      <c r="A13" s="29">
        <v>10</v>
      </c>
      <c r="B13" s="31" t="s">
        <v>220</v>
      </c>
      <c r="C13" s="27"/>
      <c r="D13" s="26"/>
    </row>
    <row r="14" spans="1:4" x14ac:dyDescent="0.25">
      <c r="A14" s="29">
        <v>11</v>
      </c>
      <c r="B14" s="31" t="s">
        <v>221</v>
      </c>
      <c r="C14" s="27"/>
      <c r="D14" s="26"/>
    </row>
    <row r="15" spans="1:4" ht="30" x14ac:dyDescent="0.25">
      <c r="A15" s="29">
        <v>12</v>
      </c>
      <c r="B15" s="31" t="s">
        <v>222</v>
      </c>
      <c r="C15" s="27"/>
      <c r="D15" s="26"/>
    </row>
    <row r="16" spans="1:4" ht="30" x14ac:dyDescent="0.25">
      <c r="A16" s="29">
        <v>13</v>
      </c>
      <c r="B16" s="31" t="s">
        <v>223</v>
      </c>
      <c r="C16" s="27"/>
      <c r="D16" s="26"/>
    </row>
    <row r="17" spans="1:4" ht="28.5" customHeight="1" x14ac:dyDescent="0.25">
      <c r="A17" s="29">
        <v>14</v>
      </c>
      <c r="B17" s="31" t="s">
        <v>224</v>
      </c>
      <c r="C17" s="27"/>
      <c r="D17" s="26"/>
    </row>
    <row r="18" spans="1:4" x14ac:dyDescent="0.25">
      <c r="A18" s="29">
        <v>15</v>
      </c>
      <c r="B18" s="31" t="s">
        <v>225</v>
      </c>
      <c r="C18" s="27"/>
      <c r="D18" s="26"/>
    </row>
    <row r="19" spans="1:4" ht="30" x14ac:dyDescent="0.25">
      <c r="A19" s="29">
        <v>16</v>
      </c>
      <c r="B19" s="31" t="s">
        <v>226</v>
      </c>
      <c r="C19" s="27"/>
      <c r="D19" s="26"/>
    </row>
    <row r="20" spans="1:4" x14ac:dyDescent="0.25">
      <c r="A20" s="29">
        <v>17</v>
      </c>
      <c r="B20" s="31" t="s">
        <v>227</v>
      </c>
      <c r="C20" s="27"/>
      <c r="D20" s="26"/>
    </row>
    <row r="21" spans="1:4" ht="30" x14ac:dyDescent="0.25">
      <c r="A21" s="29">
        <v>18</v>
      </c>
      <c r="B21" s="31" t="s">
        <v>228</v>
      </c>
      <c r="C21" s="27"/>
      <c r="D21" s="26"/>
    </row>
    <row r="22" spans="1:4" x14ac:dyDescent="0.25">
      <c r="A22" s="29">
        <v>19</v>
      </c>
      <c r="B22" s="31" t="s">
        <v>229</v>
      </c>
      <c r="C22" s="27"/>
      <c r="D22" s="26"/>
    </row>
    <row r="23" spans="1:4" x14ac:dyDescent="0.25">
      <c r="A23" s="29">
        <v>20</v>
      </c>
      <c r="B23" s="31" t="s">
        <v>230</v>
      </c>
      <c r="C23" s="27"/>
      <c r="D23" s="26"/>
    </row>
    <row r="24" spans="1:4" ht="30" x14ac:dyDescent="0.25">
      <c r="A24" s="29">
        <v>21</v>
      </c>
      <c r="B24" s="31" t="s">
        <v>231</v>
      </c>
      <c r="C24" s="27"/>
      <c r="D24" s="26"/>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6"/>
  <sheetViews>
    <sheetView zoomScale="140" zoomScaleNormal="140" workbookViewId="0">
      <selection activeCell="D24" sqref="D24"/>
    </sheetView>
  </sheetViews>
  <sheetFormatPr defaultRowHeight="15" x14ac:dyDescent="0.25"/>
  <cols>
    <col min="1" max="1" width="9" style="30" customWidth="1"/>
    <col min="2" max="2" width="76.140625" style="25" customWidth="1"/>
    <col min="3" max="3" width="17.42578125" style="25" customWidth="1"/>
    <col min="4" max="4" width="18.140625" style="25" customWidth="1"/>
    <col min="5" max="16384" width="9.140625" style="25"/>
  </cols>
  <sheetData>
    <row r="1" spans="1:4" x14ac:dyDescent="0.25">
      <c r="B1" s="105" t="s">
        <v>688</v>
      </c>
    </row>
    <row r="3" spans="1:4" s="28" customFormat="1" ht="45" x14ac:dyDescent="0.25">
      <c r="A3" s="207" t="s">
        <v>248</v>
      </c>
      <c r="B3" s="206" t="s">
        <v>689</v>
      </c>
      <c r="C3" s="201" t="s">
        <v>84</v>
      </c>
      <c r="D3" s="206" t="s">
        <v>917</v>
      </c>
    </row>
    <row r="4" spans="1:4" ht="30" x14ac:dyDescent="0.25">
      <c r="A4" s="29">
        <v>1</v>
      </c>
      <c r="B4" s="26" t="s">
        <v>211</v>
      </c>
      <c r="C4" s="27"/>
      <c r="D4" s="26"/>
    </row>
    <row r="5" spans="1:4" x14ac:dyDescent="0.25">
      <c r="A5" s="29">
        <v>2</v>
      </c>
      <c r="B5" s="26" t="s">
        <v>212</v>
      </c>
      <c r="C5" s="27"/>
      <c r="D5" s="26"/>
    </row>
    <row r="6" spans="1:4" x14ac:dyDescent="0.25">
      <c r="A6" s="29">
        <v>3</v>
      </c>
      <c r="B6" s="26" t="s">
        <v>232</v>
      </c>
      <c r="C6" s="27"/>
      <c r="D6" s="26"/>
    </row>
    <row r="7" spans="1:4" ht="30" x14ac:dyDescent="0.25">
      <c r="A7" s="29">
        <v>4</v>
      </c>
      <c r="B7" s="26" t="s">
        <v>233</v>
      </c>
      <c r="C7" s="27"/>
      <c r="D7" s="26"/>
    </row>
    <row r="8" spans="1:4" x14ac:dyDescent="0.25">
      <c r="A8" s="29">
        <v>5</v>
      </c>
      <c r="B8" s="26" t="s">
        <v>221</v>
      </c>
      <c r="C8" s="27"/>
      <c r="D8" s="26"/>
    </row>
    <row r="9" spans="1:4" x14ac:dyDescent="0.25">
      <c r="A9" s="29">
        <v>6</v>
      </c>
      <c r="B9" s="26" t="s">
        <v>222</v>
      </c>
      <c r="C9" s="27"/>
      <c r="D9" s="26"/>
    </row>
    <row r="10" spans="1:4" ht="30" x14ac:dyDescent="0.25">
      <c r="A10" s="29">
        <v>7</v>
      </c>
      <c r="B10" s="26" t="s">
        <v>223</v>
      </c>
      <c r="C10" s="27"/>
      <c r="D10" s="26"/>
    </row>
    <row r="11" spans="1:4" ht="30" x14ac:dyDescent="0.25">
      <c r="A11" s="29">
        <v>8</v>
      </c>
      <c r="B11" s="26" t="s">
        <v>224</v>
      </c>
      <c r="C11" s="27"/>
      <c r="D11" s="26"/>
    </row>
    <row r="12" spans="1:4" x14ac:dyDescent="0.25">
      <c r="A12" s="29">
        <v>9</v>
      </c>
      <c r="B12" s="269" t="s">
        <v>225</v>
      </c>
      <c r="C12" s="27"/>
      <c r="D12" s="26"/>
    </row>
    <row r="13" spans="1:4" ht="16.5" customHeight="1" x14ac:dyDescent="0.25">
      <c r="A13" s="29">
        <v>10</v>
      </c>
      <c r="B13" s="269" t="s">
        <v>226</v>
      </c>
      <c r="C13" s="27"/>
      <c r="D13" s="26"/>
    </row>
    <row r="14" spans="1:4" ht="30" x14ac:dyDescent="0.25">
      <c r="A14" s="130">
        <v>11</v>
      </c>
      <c r="B14" s="269" t="s">
        <v>677</v>
      </c>
      <c r="C14" s="26"/>
      <c r="D14" s="26"/>
    </row>
    <row r="15" spans="1:4" x14ac:dyDescent="0.25">
      <c r="A15" s="130">
        <v>12</v>
      </c>
      <c r="B15" s="269" t="s">
        <v>678</v>
      </c>
      <c r="C15" s="26"/>
      <c r="D15" s="26"/>
    </row>
    <row r="16" spans="1:4" ht="48" customHeight="1" x14ac:dyDescent="0.25">
      <c r="A16" s="130">
        <v>13</v>
      </c>
      <c r="B16" s="269" t="s">
        <v>679</v>
      </c>
      <c r="C16" s="26"/>
      <c r="D16" s="26"/>
    </row>
    <row r="17" spans="1:4" ht="45" x14ac:dyDescent="0.25">
      <c r="A17" s="130">
        <v>14</v>
      </c>
      <c r="B17" s="269" t="s">
        <v>249</v>
      </c>
      <c r="C17" s="26"/>
      <c r="D17" s="26"/>
    </row>
    <row r="18" spans="1:4" ht="30" x14ac:dyDescent="0.25">
      <c r="A18" s="29">
        <v>15</v>
      </c>
      <c r="B18" s="269" t="s">
        <v>227</v>
      </c>
      <c r="C18" s="27"/>
      <c r="D18" s="26"/>
    </row>
    <row r="19" spans="1:4" ht="30" x14ac:dyDescent="0.25">
      <c r="A19" s="29">
        <v>16</v>
      </c>
      <c r="B19" s="26" t="s">
        <v>228</v>
      </c>
      <c r="C19" s="27"/>
      <c r="D19" s="26"/>
    </row>
    <row r="20" spans="1:4" ht="30" x14ac:dyDescent="0.25">
      <c r="A20" s="29">
        <v>17</v>
      </c>
      <c r="B20" s="26" t="s">
        <v>229</v>
      </c>
      <c r="C20" s="27"/>
      <c r="D20" s="26"/>
    </row>
    <row r="21" spans="1:4" ht="30" x14ac:dyDescent="0.25">
      <c r="A21" s="29">
        <v>18</v>
      </c>
      <c r="B21" s="26" t="s">
        <v>230</v>
      </c>
      <c r="C21" s="27"/>
      <c r="D21" s="26"/>
    </row>
    <row r="22" spans="1:4" ht="30" x14ac:dyDescent="0.25">
      <c r="A22" s="29">
        <v>19</v>
      </c>
      <c r="B22" s="26" t="s">
        <v>231</v>
      </c>
      <c r="C22" s="27"/>
      <c r="D22" s="26"/>
    </row>
    <row r="23" spans="1:4" ht="30" x14ac:dyDescent="0.25">
      <c r="A23" s="29">
        <v>20</v>
      </c>
      <c r="B23" s="26" t="s">
        <v>234</v>
      </c>
      <c r="C23" s="26"/>
      <c r="D23" s="26"/>
    </row>
    <row r="24" spans="1:4" ht="30" x14ac:dyDescent="0.25">
      <c r="A24" s="29">
        <v>21</v>
      </c>
      <c r="B24" s="26" t="s">
        <v>235</v>
      </c>
      <c r="C24" s="26"/>
      <c r="D24" s="26"/>
    </row>
    <row r="25" spans="1:4" ht="30" x14ac:dyDescent="0.25">
      <c r="A25" s="29">
        <v>22</v>
      </c>
      <c r="B25" s="269" t="s">
        <v>236</v>
      </c>
      <c r="C25" s="26"/>
      <c r="D25" s="26"/>
    </row>
    <row r="26" spans="1:4" ht="30" x14ac:dyDescent="0.25">
      <c r="A26" s="29">
        <v>23</v>
      </c>
      <c r="B26" s="269" t="s">
        <v>237</v>
      </c>
      <c r="C26" s="26"/>
      <c r="D26" s="26"/>
    </row>
    <row r="27" spans="1:4" ht="45" x14ac:dyDescent="0.25">
      <c r="A27" s="29">
        <v>24</v>
      </c>
      <c r="B27" s="269" t="s">
        <v>238</v>
      </c>
      <c r="C27" s="26"/>
      <c r="D27" s="26"/>
    </row>
    <row r="28" spans="1:4" x14ac:dyDescent="0.25">
      <c r="A28" s="29">
        <v>25</v>
      </c>
      <c r="B28" s="269" t="s">
        <v>239</v>
      </c>
      <c r="C28" s="26"/>
      <c r="D28" s="26"/>
    </row>
    <row r="29" spans="1:4" ht="30" x14ac:dyDescent="0.25">
      <c r="A29" s="29">
        <v>26</v>
      </c>
      <c r="B29" s="269" t="s">
        <v>240</v>
      </c>
      <c r="C29" s="26"/>
      <c r="D29" s="26"/>
    </row>
    <row r="30" spans="1:4" x14ac:dyDescent="0.25">
      <c r="A30" s="29">
        <v>27</v>
      </c>
      <c r="B30" s="26" t="s">
        <v>241</v>
      </c>
      <c r="C30" s="26"/>
      <c r="D30" s="26"/>
    </row>
    <row r="31" spans="1:4" ht="30" x14ac:dyDescent="0.25">
      <c r="A31" s="29">
        <v>28</v>
      </c>
      <c r="B31" s="26" t="s">
        <v>242</v>
      </c>
      <c r="C31" s="26"/>
      <c r="D31" s="26"/>
    </row>
    <row r="32" spans="1:4" ht="30" x14ac:dyDescent="0.25">
      <c r="A32" s="29">
        <v>29</v>
      </c>
      <c r="B32" s="26" t="s">
        <v>243</v>
      </c>
      <c r="C32" s="26"/>
      <c r="D32" s="26"/>
    </row>
    <row r="33" spans="1:4" x14ac:dyDescent="0.25">
      <c r="A33" s="29">
        <v>30</v>
      </c>
      <c r="B33" s="26" t="s">
        <v>244</v>
      </c>
      <c r="C33" s="26"/>
      <c r="D33" s="26"/>
    </row>
    <row r="34" spans="1:4" ht="30" x14ac:dyDescent="0.25">
      <c r="A34" s="29">
        <v>31</v>
      </c>
      <c r="B34" s="26" t="s">
        <v>245</v>
      </c>
      <c r="C34" s="26"/>
      <c r="D34" s="26"/>
    </row>
    <row r="35" spans="1:4" x14ac:dyDescent="0.25">
      <c r="A35" s="29">
        <v>32</v>
      </c>
      <c r="B35" s="26" t="s">
        <v>246</v>
      </c>
      <c r="C35" s="26"/>
      <c r="D35" s="26"/>
    </row>
    <row r="36" spans="1:4" ht="30" x14ac:dyDescent="0.25">
      <c r="A36" s="29">
        <v>33</v>
      </c>
      <c r="B36" s="26" t="s">
        <v>247</v>
      </c>
      <c r="C36" s="26"/>
      <c r="D36" s="26"/>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D112"/>
  <sheetViews>
    <sheetView zoomScale="140" zoomScaleNormal="140" workbookViewId="0">
      <selection activeCell="B8" sqref="B8"/>
    </sheetView>
  </sheetViews>
  <sheetFormatPr defaultRowHeight="15.75" x14ac:dyDescent="0.25"/>
  <cols>
    <col min="1" max="1" width="9.85546875" style="82" customWidth="1"/>
    <col min="2" max="2" width="71.28515625" style="9" customWidth="1"/>
    <col min="3" max="3" width="15.42578125" style="8" bestFit="1" customWidth="1"/>
    <col min="4" max="4" width="13.28515625" style="9" customWidth="1"/>
    <col min="5" max="16384" width="9.140625" style="8"/>
  </cols>
  <sheetData>
    <row r="1" spans="1:4" ht="18.75" x14ac:dyDescent="0.3">
      <c r="B1" s="11" t="s">
        <v>690</v>
      </c>
    </row>
    <row r="2" spans="1:4" ht="16.5" thickBot="1" x14ac:dyDescent="0.3"/>
    <row r="3" spans="1:4" s="10" customFormat="1" ht="45" x14ac:dyDescent="0.3">
      <c r="A3" s="208" t="s">
        <v>83</v>
      </c>
      <c r="B3" s="209" t="s">
        <v>1</v>
      </c>
      <c r="C3" s="201" t="s">
        <v>84</v>
      </c>
      <c r="D3" s="206" t="s">
        <v>917</v>
      </c>
    </row>
    <row r="4" spans="1:4" x14ac:dyDescent="0.25">
      <c r="A4" s="283" t="s">
        <v>86</v>
      </c>
      <c r="B4" s="284"/>
      <c r="C4" s="284"/>
      <c r="D4" s="285"/>
    </row>
    <row r="5" spans="1:4" ht="31.5" x14ac:dyDescent="0.25">
      <c r="A5" s="210">
        <v>1</v>
      </c>
      <c r="B5" s="211" t="s">
        <v>568</v>
      </c>
      <c r="C5" s="212"/>
      <c r="D5" s="213"/>
    </row>
    <row r="6" spans="1:4" ht="31.5" x14ac:dyDescent="0.25">
      <c r="A6" s="210">
        <v>2</v>
      </c>
      <c r="B6" s="211" t="s">
        <v>569</v>
      </c>
      <c r="C6" s="212"/>
      <c r="D6" s="213"/>
    </row>
    <row r="7" spans="1:4" ht="31.5" x14ac:dyDescent="0.25">
      <c r="A7" s="214">
        <v>3</v>
      </c>
      <c r="B7" s="211" t="s">
        <v>87</v>
      </c>
      <c r="C7" s="212"/>
      <c r="D7" s="213"/>
    </row>
    <row r="8" spans="1:4" ht="47.25" x14ac:dyDescent="0.25">
      <c r="A8" s="214">
        <v>4</v>
      </c>
      <c r="B8" s="211" t="s">
        <v>88</v>
      </c>
      <c r="C8" s="212"/>
      <c r="D8" s="213"/>
    </row>
    <row r="9" spans="1:4" ht="60.75" customHeight="1" x14ac:dyDescent="0.25">
      <c r="A9" s="214">
        <v>5</v>
      </c>
      <c r="B9" s="211" t="s">
        <v>89</v>
      </c>
      <c r="C9" s="212"/>
      <c r="D9" s="213"/>
    </row>
    <row r="10" spans="1:4" ht="31.5" x14ac:dyDescent="0.25">
      <c r="A10" s="214">
        <v>6</v>
      </c>
      <c r="B10" s="211" t="s">
        <v>90</v>
      </c>
      <c r="C10" s="215"/>
      <c r="D10" s="216"/>
    </row>
    <row r="11" spans="1:4" ht="47.25" x14ac:dyDescent="0.25">
      <c r="A11" s="214">
        <v>7</v>
      </c>
      <c r="B11" s="211" t="s">
        <v>91</v>
      </c>
      <c r="C11" s="215"/>
      <c r="D11" s="216"/>
    </row>
    <row r="12" spans="1:4" ht="31.5" x14ac:dyDescent="0.25">
      <c r="A12" s="214">
        <v>8</v>
      </c>
      <c r="B12" s="211" t="s">
        <v>92</v>
      </c>
      <c r="C12" s="215"/>
      <c r="D12" s="216"/>
    </row>
    <row r="13" spans="1:4" ht="31.5" x14ac:dyDescent="0.25">
      <c r="A13" s="214">
        <v>9</v>
      </c>
      <c r="B13" s="211" t="s">
        <v>570</v>
      </c>
      <c r="C13" s="215"/>
      <c r="D13" s="216"/>
    </row>
    <row r="14" spans="1:4" ht="47.25" x14ac:dyDescent="0.25">
      <c r="A14" s="214">
        <v>10</v>
      </c>
      <c r="B14" s="211" t="s">
        <v>93</v>
      </c>
      <c r="C14" s="215"/>
      <c r="D14" s="217"/>
    </row>
    <row r="15" spans="1:4" x14ac:dyDescent="0.25">
      <c r="A15" s="214">
        <v>11</v>
      </c>
      <c r="B15" s="211" t="s">
        <v>94</v>
      </c>
      <c r="C15" s="215"/>
      <c r="D15" s="217"/>
    </row>
    <row r="16" spans="1:4" ht="63" x14ac:dyDescent="0.25">
      <c r="A16" s="214">
        <v>12</v>
      </c>
      <c r="B16" s="211" t="s">
        <v>95</v>
      </c>
      <c r="C16" s="215"/>
      <c r="D16" s="216"/>
    </row>
    <row r="17" spans="1:4" ht="31.5" x14ac:dyDescent="0.25">
      <c r="A17" s="214">
        <v>13</v>
      </c>
      <c r="B17" s="211" t="s">
        <v>96</v>
      </c>
      <c r="C17" s="215"/>
      <c r="D17" s="216"/>
    </row>
    <row r="18" spans="1:4" ht="47.25" x14ac:dyDescent="0.25">
      <c r="A18" s="214">
        <v>14</v>
      </c>
      <c r="B18" s="218" t="s">
        <v>97</v>
      </c>
      <c r="C18" s="215"/>
      <c r="D18" s="216"/>
    </row>
    <row r="19" spans="1:4" ht="47.25" x14ac:dyDescent="0.25">
      <c r="A19" s="214">
        <v>15</v>
      </c>
      <c r="B19" s="211" t="s">
        <v>571</v>
      </c>
      <c r="C19" s="215"/>
      <c r="D19" s="216"/>
    </row>
    <row r="20" spans="1:4" ht="31.5" x14ac:dyDescent="0.25">
      <c r="A20" s="214">
        <v>16</v>
      </c>
      <c r="B20" s="211" t="s">
        <v>98</v>
      </c>
      <c r="C20" s="215"/>
      <c r="D20" s="217"/>
    </row>
    <row r="21" spans="1:4" ht="31.5" x14ac:dyDescent="0.25">
      <c r="A21" s="214">
        <v>17</v>
      </c>
      <c r="B21" s="211" t="s">
        <v>99</v>
      </c>
      <c r="C21" s="215"/>
      <c r="D21" s="217"/>
    </row>
    <row r="22" spans="1:4" ht="31.5" x14ac:dyDescent="0.25">
      <c r="A22" s="214">
        <v>18</v>
      </c>
      <c r="B22" s="211" t="s">
        <v>100</v>
      </c>
      <c r="C22" s="215"/>
      <c r="D22" s="217"/>
    </row>
    <row r="23" spans="1:4" ht="45" customHeight="1" x14ac:dyDescent="0.25">
      <c r="A23" s="214">
        <v>19</v>
      </c>
      <c r="B23" s="211" t="s">
        <v>572</v>
      </c>
      <c r="C23" s="215"/>
      <c r="D23" s="217"/>
    </row>
    <row r="24" spans="1:4" ht="31.5" x14ac:dyDescent="0.25">
      <c r="A24" s="214">
        <v>20</v>
      </c>
      <c r="B24" s="211" t="s">
        <v>573</v>
      </c>
      <c r="C24" s="215"/>
      <c r="D24" s="217"/>
    </row>
    <row r="25" spans="1:4" ht="31.5" x14ac:dyDescent="0.25">
      <c r="A25" s="214">
        <v>21</v>
      </c>
      <c r="B25" s="218" t="s">
        <v>574</v>
      </c>
      <c r="C25" s="215"/>
      <c r="D25" s="216"/>
    </row>
    <row r="26" spans="1:4" ht="31.5" x14ac:dyDescent="0.25">
      <c r="A26" s="214">
        <v>22</v>
      </c>
      <c r="B26" s="211" t="s">
        <v>101</v>
      </c>
      <c r="C26" s="215"/>
      <c r="D26" s="216"/>
    </row>
    <row r="27" spans="1:4" ht="31.5" x14ac:dyDescent="0.25">
      <c r="A27" s="214">
        <v>23</v>
      </c>
      <c r="B27" s="211" t="s">
        <v>102</v>
      </c>
      <c r="C27" s="215"/>
      <c r="D27" s="217"/>
    </row>
    <row r="28" spans="1:4" ht="47.25" x14ac:dyDescent="0.25">
      <c r="A28" s="214">
        <v>24</v>
      </c>
      <c r="B28" s="211" t="s">
        <v>575</v>
      </c>
      <c r="C28" s="215"/>
      <c r="D28" s="217"/>
    </row>
    <row r="29" spans="1:4" ht="47.25" x14ac:dyDescent="0.25">
      <c r="A29" s="214">
        <v>25</v>
      </c>
      <c r="B29" s="211" t="s">
        <v>103</v>
      </c>
      <c r="C29" s="215"/>
      <c r="D29" s="217"/>
    </row>
    <row r="30" spans="1:4" ht="31.5" x14ac:dyDescent="0.25">
      <c r="A30" s="214">
        <v>26</v>
      </c>
      <c r="B30" s="211" t="s">
        <v>104</v>
      </c>
      <c r="C30" s="215"/>
      <c r="D30" s="217"/>
    </row>
    <row r="31" spans="1:4" ht="57.75" customHeight="1" x14ac:dyDescent="0.25">
      <c r="A31" s="214">
        <v>27</v>
      </c>
      <c r="B31" s="211" t="s">
        <v>576</v>
      </c>
      <c r="C31" s="215"/>
      <c r="D31" s="217"/>
    </row>
    <row r="32" spans="1:4" ht="31.5" x14ac:dyDescent="0.25">
      <c r="A32" s="214">
        <v>28</v>
      </c>
      <c r="B32" s="211" t="s">
        <v>105</v>
      </c>
      <c r="C32" s="215"/>
      <c r="D32" s="217"/>
    </row>
    <row r="33" spans="1:4" ht="31.5" x14ac:dyDescent="0.25">
      <c r="A33" s="214">
        <v>29</v>
      </c>
      <c r="B33" s="211" t="s">
        <v>106</v>
      </c>
      <c r="C33" s="215"/>
      <c r="D33" s="217"/>
    </row>
    <row r="34" spans="1:4" ht="47.25" x14ac:dyDescent="0.25">
      <c r="A34" s="214">
        <v>30</v>
      </c>
      <c r="B34" s="211" t="s">
        <v>107</v>
      </c>
      <c r="C34" s="215"/>
      <c r="D34" s="217"/>
    </row>
    <row r="35" spans="1:4" ht="63" x14ac:dyDescent="0.25">
      <c r="A35" s="214">
        <v>31</v>
      </c>
      <c r="B35" s="211" t="s">
        <v>108</v>
      </c>
      <c r="C35" s="215"/>
      <c r="D35" s="217"/>
    </row>
    <row r="36" spans="1:4" ht="47.25" x14ac:dyDescent="0.25">
      <c r="A36" s="214">
        <v>32</v>
      </c>
      <c r="B36" s="211" t="s">
        <v>577</v>
      </c>
      <c r="C36" s="215"/>
      <c r="D36" s="217"/>
    </row>
    <row r="37" spans="1:4" ht="31.5" x14ac:dyDescent="0.25">
      <c r="A37" s="214">
        <v>33</v>
      </c>
      <c r="B37" s="211" t="s">
        <v>578</v>
      </c>
      <c r="C37" s="215"/>
      <c r="D37" s="217"/>
    </row>
    <row r="38" spans="1:4" x14ac:dyDescent="0.25">
      <c r="A38" s="286" t="s">
        <v>109</v>
      </c>
      <c r="B38" s="287"/>
      <c r="C38" s="287"/>
      <c r="D38" s="288"/>
    </row>
    <row r="39" spans="1:4" ht="94.5" x14ac:dyDescent="0.25">
      <c r="A39" s="219">
        <f>A37+1</f>
        <v>34</v>
      </c>
      <c r="B39" s="211" t="s">
        <v>579</v>
      </c>
      <c r="C39" s="215"/>
      <c r="D39" s="216"/>
    </row>
    <row r="40" spans="1:4" ht="31.5" x14ac:dyDescent="0.25">
      <c r="A40" s="219">
        <f>A39+1</f>
        <v>35</v>
      </c>
      <c r="B40" s="211" t="s">
        <v>110</v>
      </c>
      <c r="C40" s="215"/>
      <c r="D40" s="216"/>
    </row>
    <row r="41" spans="1:4" ht="47.25" x14ac:dyDescent="0.25">
      <c r="A41" s="219">
        <f>A39+1</f>
        <v>35</v>
      </c>
      <c r="B41" s="211" t="s">
        <v>675</v>
      </c>
      <c r="C41" s="215"/>
      <c r="D41" s="216"/>
    </row>
    <row r="42" spans="1:4" ht="31.5" x14ac:dyDescent="0.25">
      <c r="A42" s="219">
        <f>A41+1</f>
        <v>36</v>
      </c>
      <c r="B42" s="211" t="s">
        <v>111</v>
      </c>
      <c r="C42" s="215"/>
      <c r="D42" s="216"/>
    </row>
    <row r="43" spans="1:4" ht="31.5" x14ac:dyDescent="0.25">
      <c r="A43" s="219">
        <f>A41+1</f>
        <v>36</v>
      </c>
      <c r="B43" s="211" t="s">
        <v>112</v>
      </c>
      <c r="C43" s="215"/>
      <c r="D43" s="216"/>
    </row>
    <row r="44" spans="1:4" ht="31.5" x14ac:dyDescent="0.25">
      <c r="A44" s="219">
        <f>A43+1</f>
        <v>37</v>
      </c>
      <c r="B44" s="211" t="s">
        <v>113</v>
      </c>
      <c r="C44" s="215"/>
      <c r="D44" s="216"/>
    </row>
    <row r="45" spans="1:4" x14ac:dyDescent="0.25">
      <c r="A45" s="219">
        <f>A43+1</f>
        <v>37</v>
      </c>
      <c r="B45" s="220" t="s">
        <v>580</v>
      </c>
      <c r="C45" s="221"/>
      <c r="D45" s="216"/>
    </row>
    <row r="46" spans="1:4" x14ac:dyDescent="0.25">
      <c r="A46" s="289" t="s">
        <v>114</v>
      </c>
      <c r="B46" s="290"/>
      <c r="C46" s="290"/>
      <c r="D46" s="291"/>
    </row>
    <row r="47" spans="1:4" ht="31.5" x14ac:dyDescent="0.25">
      <c r="A47" s="219">
        <f>A45+1</f>
        <v>38</v>
      </c>
      <c r="B47" s="211" t="s">
        <v>676</v>
      </c>
      <c r="C47" s="215"/>
      <c r="D47" s="216"/>
    </row>
    <row r="48" spans="1:4" ht="31.5" x14ac:dyDescent="0.25">
      <c r="A48" s="219">
        <f>A47+1</f>
        <v>39</v>
      </c>
      <c r="B48" s="211" t="s">
        <v>115</v>
      </c>
      <c r="C48" s="215"/>
      <c r="D48" s="216"/>
    </row>
    <row r="49" spans="1:4" x14ac:dyDescent="0.25">
      <c r="A49" s="286" t="s">
        <v>116</v>
      </c>
      <c r="B49" s="287"/>
      <c r="C49" s="287"/>
      <c r="D49" s="288"/>
    </row>
    <row r="50" spans="1:4" ht="31.5" x14ac:dyDescent="0.25">
      <c r="A50" s="219">
        <f>A48+1</f>
        <v>40</v>
      </c>
      <c r="B50" s="218" t="s">
        <v>117</v>
      </c>
      <c r="C50" s="215"/>
      <c r="D50" s="216"/>
    </row>
    <row r="51" spans="1:4" ht="47.25" x14ac:dyDescent="0.25">
      <c r="A51" s="219">
        <f>A50+1</f>
        <v>41</v>
      </c>
      <c r="B51" s="218" t="s">
        <v>581</v>
      </c>
      <c r="C51" s="215"/>
      <c r="D51" s="216"/>
    </row>
    <row r="52" spans="1:4" ht="31.5" x14ac:dyDescent="0.25">
      <c r="A52" s="219">
        <f>A51+1</f>
        <v>42</v>
      </c>
      <c r="B52" s="222" t="s">
        <v>118</v>
      </c>
      <c r="C52" s="221"/>
      <c r="D52" s="223"/>
    </row>
    <row r="53" spans="1:4" ht="47.25" x14ac:dyDescent="0.25">
      <c r="A53" s="224">
        <v>43</v>
      </c>
      <c r="B53" s="218" t="s">
        <v>934</v>
      </c>
      <c r="C53" s="215"/>
      <c r="D53" s="218"/>
    </row>
    <row r="54" spans="1:4" ht="30" x14ac:dyDescent="0.25">
      <c r="A54" s="202" t="s">
        <v>648</v>
      </c>
      <c r="B54" s="98" t="s">
        <v>650</v>
      </c>
      <c r="C54" s="225"/>
      <c r="D54" s="226"/>
    </row>
    <row r="55" spans="1:4" ht="16.5" thickBot="1" x14ac:dyDescent="0.3">
      <c r="A55" s="210"/>
      <c r="B55" s="227" t="s">
        <v>612</v>
      </c>
      <c r="C55" s="228"/>
      <c r="D55" s="227"/>
    </row>
    <row r="56" spans="1:4" ht="16.5" thickBot="1" x14ac:dyDescent="0.3">
      <c r="A56" s="229" t="s">
        <v>250</v>
      </c>
      <c r="B56" s="230" t="s">
        <v>935</v>
      </c>
      <c r="C56" s="225"/>
      <c r="D56" s="227"/>
    </row>
    <row r="57" spans="1:4" ht="16.5" hidden="1" thickBot="1" x14ac:dyDescent="0.3">
      <c r="A57" s="83">
        <v>1</v>
      </c>
      <c r="B57" s="189" t="s">
        <v>582</v>
      </c>
      <c r="C57" s="8" t="s">
        <v>807</v>
      </c>
    </row>
    <row r="58" spans="1:4" ht="16.5" hidden="1" thickBot="1" x14ac:dyDescent="0.3">
      <c r="A58" s="83">
        <v>2</v>
      </c>
      <c r="B58" s="189" t="s">
        <v>583</v>
      </c>
      <c r="C58" s="8" t="s">
        <v>807</v>
      </c>
    </row>
    <row r="59" spans="1:4" ht="16.5" hidden="1" thickBot="1" x14ac:dyDescent="0.3">
      <c r="A59" s="83">
        <v>3</v>
      </c>
      <c r="B59" s="189" t="s">
        <v>584</v>
      </c>
      <c r="C59" s="8" t="s">
        <v>807</v>
      </c>
    </row>
    <row r="60" spans="1:4" ht="16.5" hidden="1" thickBot="1" x14ac:dyDescent="0.3">
      <c r="A60" s="83">
        <v>4</v>
      </c>
      <c r="B60" s="189" t="s">
        <v>585</v>
      </c>
      <c r="C60" s="8" t="s">
        <v>807</v>
      </c>
    </row>
    <row r="61" spans="1:4" ht="16.5" hidden="1" thickBot="1" x14ac:dyDescent="0.3">
      <c r="A61" s="83">
        <v>5</v>
      </c>
      <c r="B61" s="189" t="s">
        <v>586</v>
      </c>
      <c r="C61" s="8" t="s">
        <v>807</v>
      </c>
    </row>
    <row r="62" spans="1:4" ht="16.5" hidden="1" thickBot="1" x14ac:dyDescent="0.3">
      <c r="A62" s="83">
        <v>6</v>
      </c>
      <c r="B62" s="189" t="s">
        <v>587</v>
      </c>
      <c r="C62" s="8" t="s">
        <v>807</v>
      </c>
    </row>
    <row r="63" spans="1:4" ht="16.5" hidden="1" thickBot="1" x14ac:dyDescent="0.3">
      <c r="A63" s="83">
        <v>7</v>
      </c>
      <c r="B63" s="189" t="s">
        <v>588</v>
      </c>
      <c r="C63" s="8" t="s">
        <v>807</v>
      </c>
    </row>
    <row r="64" spans="1:4" ht="16.5" hidden="1" thickBot="1" x14ac:dyDescent="0.3">
      <c r="A64" s="83">
        <v>8</v>
      </c>
      <c r="B64" s="189" t="s">
        <v>589</v>
      </c>
      <c r="C64" s="8" t="s">
        <v>807</v>
      </c>
    </row>
    <row r="65" spans="1:4" ht="16.5" hidden="1" thickBot="1" x14ac:dyDescent="0.3">
      <c r="A65" s="83">
        <v>9</v>
      </c>
      <c r="B65" s="189" t="s">
        <v>590</v>
      </c>
      <c r="C65" s="8" t="s">
        <v>807</v>
      </c>
    </row>
    <row r="66" spans="1:4" ht="16.5" hidden="1" thickBot="1" x14ac:dyDescent="0.3">
      <c r="A66" s="83">
        <v>10</v>
      </c>
      <c r="B66" s="189" t="s">
        <v>591</v>
      </c>
      <c r="C66" s="8" t="s">
        <v>807</v>
      </c>
    </row>
    <row r="67" spans="1:4" ht="16.5" hidden="1" thickBot="1" x14ac:dyDescent="0.3">
      <c r="A67" s="83">
        <v>11</v>
      </c>
      <c r="B67" s="189" t="s">
        <v>592</v>
      </c>
      <c r="C67" s="8" t="s">
        <v>807</v>
      </c>
    </row>
    <row r="68" spans="1:4" ht="16.5" hidden="1" thickBot="1" x14ac:dyDescent="0.3">
      <c r="A68" s="83">
        <v>12</v>
      </c>
      <c r="B68" s="189" t="s">
        <v>593</v>
      </c>
      <c r="C68" s="8" t="s">
        <v>807</v>
      </c>
    </row>
    <row r="69" spans="1:4" ht="16.5" hidden="1" thickBot="1" x14ac:dyDescent="0.3">
      <c r="A69" s="83">
        <v>13</v>
      </c>
      <c r="B69" s="189" t="s">
        <v>594</v>
      </c>
      <c r="C69" s="8" t="s">
        <v>807</v>
      </c>
    </row>
    <row r="70" spans="1:4" ht="16.5" hidden="1" thickBot="1" x14ac:dyDescent="0.3">
      <c r="A70" s="83">
        <v>14</v>
      </c>
      <c r="B70" s="189" t="s">
        <v>595</v>
      </c>
      <c r="C70" s="8" t="s">
        <v>807</v>
      </c>
    </row>
    <row r="71" spans="1:4" ht="16.5" hidden="1" thickBot="1" x14ac:dyDescent="0.3">
      <c r="A71" s="83">
        <v>15</v>
      </c>
      <c r="B71" s="189" t="s">
        <v>596</v>
      </c>
      <c r="C71" s="8" t="s">
        <v>807</v>
      </c>
    </row>
    <row r="72" spans="1:4" ht="16.5" hidden="1" thickBot="1" x14ac:dyDescent="0.3">
      <c r="A72" s="83">
        <v>16</v>
      </c>
      <c r="B72" s="189" t="s">
        <v>597</v>
      </c>
      <c r="C72" s="8" t="s">
        <v>807</v>
      </c>
    </row>
    <row r="73" spans="1:4" ht="16.5" hidden="1" thickBot="1" x14ac:dyDescent="0.3">
      <c r="A73" s="83">
        <v>17</v>
      </c>
      <c r="B73" s="189" t="s">
        <v>598</v>
      </c>
      <c r="C73" s="8" t="s">
        <v>807</v>
      </c>
    </row>
    <row r="74" spans="1:4" ht="32.25" hidden="1" thickBot="1" x14ac:dyDescent="0.3">
      <c r="A74" s="83">
        <v>18</v>
      </c>
      <c r="B74" s="190" t="s">
        <v>599</v>
      </c>
      <c r="C74" s="8" t="s">
        <v>807</v>
      </c>
    </row>
    <row r="75" spans="1:4" ht="16.5" hidden="1" thickBot="1" x14ac:dyDescent="0.3">
      <c r="A75" s="83">
        <v>19</v>
      </c>
      <c r="B75" s="189" t="s">
        <v>600</v>
      </c>
      <c r="C75" s="8" t="s">
        <v>807</v>
      </c>
    </row>
    <row r="76" spans="1:4" ht="16.5" hidden="1" thickBot="1" x14ac:dyDescent="0.3">
      <c r="A76" s="83">
        <v>20</v>
      </c>
      <c r="B76" s="189" t="s">
        <v>601</v>
      </c>
      <c r="C76" s="8" t="s">
        <v>807</v>
      </c>
    </row>
    <row r="77" spans="1:4" ht="16.5" hidden="1" thickBot="1" x14ac:dyDescent="0.3">
      <c r="A77" s="83">
        <v>21</v>
      </c>
      <c r="B77" s="189" t="s">
        <v>602</v>
      </c>
      <c r="C77" s="8" t="s">
        <v>807</v>
      </c>
    </row>
    <row r="78" spans="1:4" hidden="1" x14ac:dyDescent="0.25">
      <c r="A78" s="84">
        <v>22</v>
      </c>
      <c r="B78" s="191" t="s">
        <v>603</v>
      </c>
      <c r="C78" s="8" t="s">
        <v>807</v>
      </c>
    </row>
    <row r="79" spans="1:4" x14ac:dyDescent="0.25">
      <c r="A79" s="231">
        <v>23</v>
      </c>
      <c r="B79" s="232" t="s">
        <v>929</v>
      </c>
      <c r="C79" s="225" t="s">
        <v>808</v>
      </c>
      <c r="D79" s="227"/>
    </row>
    <row r="80" spans="1:4" ht="16.5" hidden="1" thickBot="1" x14ac:dyDescent="0.3">
      <c r="A80" s="83">
        <v>24</v>
      </c>
      <c r="B80" s="189" t="s">
        <v>604</v>
      </c>
      <c r="C80" s="8" t="s">
        <v>807</v>
      </c>
    </row>
    <row r="81" spans="1:4" ht="16.5" hidden="1" thickBot="1" x14ac:dyDescent="0.3">
      <c r="A81" s="83">
        <v>25</v>
      </c>
      <c r="B81" s="189" t="s">
        <v>605</v>
      </c>
      <c r="C81" s="8" t="s">
        <v>807</v>
      </c>
    </row>
    <row r="82" spans="1:4" hidden="1" x14ac:dyDescent="0.25">
      <c r="A82" s="84">
        <v>26</v>
      </c>
      <c r="B82" s="191" t="s">
        <v>606</v>
      </c>
      <c r="C82" s="8" t="s">
        <v>807</v>
      </c>
    </row>
    <row r="83" spans="1:4" x14ac:dyDescent="0.25">
      <c r="A83" s="231">
        <v>27</v>
      </c>
      <c r="B83" s="233" t="s">
        <v>607</v>
      </c>
      <c r="C83" s="225" t="s">
        <v>808</v>
      </c>
      <c r="D83" s="227"/>
    </row>
    <row r="84" spans="1:4" x14ac:dyDescent="0.25">
      <c r="A84" s="231">
        <v>28</v>
      </c>
      <c r="B84" s="233" t="s">
        <v>608</v>
      </c>
      <c r="C84" s="225" t="s">
        <v>808</v>
      </c>
      <c r="D84" s="227"/>
    </row>
    <row r="85" spans="1:4" ht="16.5" hidden="1" thickBot="1" x14ac:dyDescent="0.3">
      <c r="A85" s="83">
        <v>29</v>
      </c>
      <c r="B85" s="192" t="s">
        <v>609</v>
      </c>
      <c r="C85" s="8" t="s">
        <v>807</v>
      </c>
    </row>
    <row r="86" spans="1:4" ht="16.5" hidden="1" thickBot="1" x14ac:dyDescent="0.3">
      <c r="A86" s="83">
        <v>30</v>
      </c>
      <c r="B86" s="189" t="s">
        <v>610</v>
      </c>
      <c r="C86" s="8" t="s">
        <v>807</v>
      </c>
    </row>
    <row r="87" spans="1:4" ht="16.5" hidden="1" thickBot="1" x14ac:dyDescent="0.3">
      <c r="A87" s="83">
        <v>31</v>
      </c>
      <c r="B87" s="189" t="s">
        <v>611</v>
      </c>
      <c r="C87" s="8" t="s">
        <v>807</v>
      </c>
    </row>
    <row r="88" spans="1:4" ht="16.5" hidden="1" thickBot="1" x14ac:dyDescent="0.3">
      <c r="A88" s="83">
        <v>32</v>
      </c>
      <c r="B88" s="193" t="s">
        <v>613</v>
      </c>
      <c r="C88" s="8" t="s">
        <v>807</v>
      </c>
    </row>
    <row r="89" spans="1:4" hidden="1" x14ac:dyDescent="0.25">
      <c r="A89" s="84">
        <v>33</v>
      </c>
      <c r="B89" s="191" t="s">
        <v>614</v>
      </c>
      <c r="C89" s="8" t="s">
        <v>807</v>
      </c>
    </row>
    <row r="90" spans="1:4" x14ac:dyDescent="0.25">
      <c r="A90" s="231">
        <v>34</v>
      </c>
      <c r="B90" s="233" t="s">
        <v>615</v>
      </c>
      <c r="C90" s="225" t="s">
        <v>808</v>
      </c>
      <c r="D90" s="227"/>
    </row>
    <row r="91" spans="1:4" ht="16.5" hidden="1" thickBot="1" x14ac:dyDescent="0.3">
      <c r="A91" s="83">
        <v>35</v>
      </c>
      <c r="B91" s="189" t="s">
        <v>616</v>
      </c>
      <c r="C91" s="8" t="s">
        <v>807</v>
      </c>
    </row>
    <row r="92" spans="1:4" ht="16.5" hidden="1" thickBot="1" x14ac:dyDescent="0.3">
      <c r="A92" s="83">
        <v>36</v>
      </c>
      <c r="B92" s="189" t="s">
        <v>617</v>
      </c>
      <c r="C92" s="8" t="s">
        <v>807</v>
      </c>
    </row>
    <row r="93" spans="1:4" ht="16.5" hidden="1" thickBot="1" x14ac:dyDescent="0.3">
      <c r="A93" s="83">
        <v>37</v>
      </c>
      <c r="B93" s="189" t="s">
        <v>618</v>
      </c>
      <c r="C93" s="8" t="s">
        <v>807</v>
      </c>
    </row>
    <row r="94" spans="1:4" ht="16.5" hidden="1" thickBot="1" x14ac:dyDescent="0.3">
      <c r="A94" s="83">
        <v>38</v>
      </c>
      <c r="B94" s="189" t="s">
        <v>619</v>
      </c>
      <c r="C94" s="8" t="s">
        <v>807</v>
      </c>
    </row>
    <row r="95" spans="1:4" ht="16.5" hidden="1" thickBot="1" x14ac:dyDescent="0.3">
      <c r="A95" s="83">
        <v>39</v>
      </c>
      <c r="B95" s="189" t="s">
        <v>620</v>
      </c>
      <c r="C95" s="8" t="s">
        <v>807</v>
      </c>
    </row>
    <row r="96" spans="1:4" ht="16.5" hidden="1" thickBot="1" x14ac:dyDescent="0.3">
      <c r="A96" s="83">
        <v>40</v>
      </c>
      <c r="B96" s="189" t="s">
        <v>621</v>
      </c>
      <c r="C96" s="8" t="s">
        <v>807</v>
      </c>
    </row>
    <row r="97" spans="1:4" ht="16.5" hidden="1" thickBot="1" x14ac:dyDescent="0.3">
      <c r="A97" s="83">
        <v>41</v>
      </c>
      <c r="B97" s="189" t="s">
        <v>622</v>
      </c>
      <c r="C97" s="8" t="s">
        <v>807</v>
      </c>
    </row>
    <row r="98" spans="1:4" ht="16.5" hidden="1" thickBot="1" x14ac:dyDescent="0.3">
      <c r="A98" s="83">
        <v>42</v>
      </c>
      <c r="B98" s="189" t="s">
        <v>623</v>
      </c>
      <c r="C98" s="8" t="s">
        <v>807</v>
      </c>
    </row>
    <row r="99" spans="1:4" ht="16.5" hidden="1" thickBot="1" x14ac:dyDescent="0.3">
      <c r="A99" s="83">
        <v>43</v>
      </c>
      <c r="B99" s="189" t="s">
        <v>624</v>
      </c>
      <c r="C99" s="8" t="s">
        <v>807</v>
      </c>
    </row>
    <row r="100" spans="1:4" ht="16.5" hidden="1" thickBot="1" x14ac:dyDescent="0.3">
      <c r="A100" s="83">
        <v>44</v>
      </c>
      <c r="B100" s="192" t="s">
        <v>625</v>
      </c>
      <c r="C100" s="8" t="s">
        <v>807</v>
      </c>
    </row>
    <row r="101" spans="1:4" ht="16.5" hidden="1" thickBot="1" x14ac:dyDescent="0.3">
      <c r="A101" s="83">
        <v>45</v>
      </c>
      <c r="B101" s="189" t="s">
        <v>626</v>
      </c>
      <c r="C101" s="8" t="s">
        <v>807</v>
      </c>
    </row>
    <row r="102" spans="1:4" ht="16.5" hidden="1" thickBot="1" x14ac:dyDescent="0.3">
      <c r="A102" s="83">
        <v>46</v>
      </c>
      <c r="B102" s="189" t="s">
        <v>627</v>
      </c>
      <c r="C102" s="8" t="s">
        <v>807</v>
      </c>
    </row>
    <row r="103" spans="1:4" ht="16.5" hidden="1" thickBot="1" x14ac:dyDescent="0.3">
      <c r="A103" s="83">
        <v>47</v>
      </c>
      <c r="B103" s="189" t="s">
        <v>628</v>
      </c>
      <c r="C103" s="8" t="s">
        <v>807</v>
      </c>
    </row>
    <row r="104" spans="1:4" hidden="1" x14ac:dyDescent="0.25">
      <c r="A104" s="84">
        <v>48</v>
      </c>
      <c r="B104" s="191" t="s">
        <v>629</v>
      </c>
      <c r="C104" s="8" t="s">
        <v>807</v>
      </c>
    </row>
    <row r="105" spans="1:4" x14ac:dyDescent="0.25">
      <c r="A105" s="231">
        <v>49</v>
      </c>
      <c r="B105" s="233" t="s">
        <v>630</v>
      </c>
      <c r="C105" s="225" t="s">
        <v>808</v>
      </c>
      <c r="D105" s="227"/>
    </row>
    <row r="106" spans="1:4" ht="16.5" hidden="1" thickBot="1" x14ac:dyDescent="0.3">
      <c r="A106" s="83">
        <v>50</v>
      </c>
      <c r="B106" s="189" t="s">
        <v>631</v>
      </c>
      <c r="C106" s="8" t="s">
        <v>807</v>
      </c>
    </row>
    <row r="107" spans="1:4" hidden="1" x14ac:dyDescent="0.25">
      <c r="A107" s="84">
        <v>51</v>
      </c>
      <c r="B107" s="191" t="s">
        <v>632</v>
      </c>
      <c r="C107" s="8" t="s">
        <v>807</v>
      </c>
    </row>
    <row r="108" spans="1:4" x14ac:dyDescent="0.25">
      <c r="A108" s="234">
        <v>52</v>
      </c>
      <c r="B108" s="233" t="s">
        <v>936</v>
      </c>
      <c r="C108" s="225" t="s">
        <v>808</v>
      </c>
      <c r="D108" s="227"/>
    </row>
    <row r="109" spans="1:4" x14ac:dyDescent="0.25">
      <c r="A109" s="231">
        <v>53</v>
      </c>
      <c r="B109" s="233" t="s">
        <v>669</v>
      </c>
      <c r="C109" s="225" t="s">
        <v>808</v>
      </c>
      <c r="D109" s="227"/>
    </row>
    <row r="110" spans="1:4" x14ac:dyDescent="0.25">
      <c r="A110" s="234">
        <v>54</v>
      </c>
      <c r="B110" s="235" t="s">
        <v>809</v>
      </c>
      <c r="C110" s="225" t="s">
        <v>808</v>
      </c>
      <c r="D110" s="227"/>
    </row>
    <row r="111" spans="1:4" x14ac:dyDescent="0.25">
      <c r="A111" s="234">
        <v>55</v>
      </c>
      <c r="B111" s="235" t="s">
        <v>810</v>
      </c>
      <c r="C111" s="225" t="s">
        <v>808</v>
      </c>
      <c r="D111" s="227"/>
    </row>
    <row r="112" spans="1:4" x14ac:dyDescent="0.25">
      <c r="A112" s="234">
        <v>56</v>
      </c>
      <c r="B112" s="235" t="s">
        <v>930</v>
      </c>
      <c r="C112" s="225" t="s">
        <v>808</v>
      </c>
      <c r="D112" s="227"/>
    </row>
  </sheetData>
  <autoFilter ref="A56:D112">
    <filterColumn colId="2">
      <filters>
        <filter val="YES"/>
      </filters>
    </filterColumn>
  </autoFilter>
  <mergeCells count="4">
    <mergeCell ref="A4:D4"/>
    <mergeCell ref="A38:D38"/>
    <mergeCell ref="A46:D46"/>
    <mergeCell ref="A49:D49"/>
  </mergeCell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120" zoomScaleNormal="120" workbookViewId="0">
      <selection activeCell="C18" sqref="C18"/>
    </sheetView>
  </sheetViews>
  <sheetFormatPr defaultColWidth="9.140625" defaultRowHeight="12.75" x14ac:dyDescent="0.25"/>
  <cols>
    <col min="1" max="1" width="8.85546875" style="64" customWidth="1"/>
    <col min="2" max="2" width="17" style="62" customWidth="1"/>
    <col min="3" max="3" width="79" style="62" customWidth="1"/>
    <col min="4" max="4" width="9" style="62" customWidth="1"/>
    <col min="5" max="5" width="22.85546875" style="62" customWidth="1"/>
    <col min="6" max="6" width="4.28515625" style="62" customWidth="1"/>
    <col min="7" max="7" width="46.140625" style="62" customWidth="1"/>
    <col min="8" max="8" width="20.28515625" style="62" customWidth="1"/>
    <col min="9" max="9" width="43.5703125" style="62" customWidth="1"/>
    <col min="10" max="16384" width="9.140625" style="62"/>
  </cols>
  <sheetData>
    <row r="1" spans="1:5" ht="15.75" x14ac:dyDescent="0.25">
      <c r="C1" s="106" t="s">
        <v>691</v>
      </c>
    </row>
    <row r="3" spans="1:5" ht="14.25" x14ac:dyDescent="0.25">
      <c r="A3" s="292" t="s">
        <v>192</v>
      </c>
      <c r="B3" s="293"/>
      <c r="C3" s="294"/>
      <c r="D3" s="294"/>
      <c r="E3" s="295"/>
    </row>
    <row r="4" spans="1:5" s="64" customFormat="1" ht="30" x14ac:dyDescent="0.25">
      <c r="A4" s="63" t="s">
        <v>193</v>
      </c>
      <c r="B4" s="151" t="s">
        <v>194</v>
      </c>
      <c r="C4" s="156" t="s">
        <v>1</v>
      </c>
      <c r="D4" s="206" t="s">
        <v>84</v>
      </c>
      <c r="E4" s="206" t="s">
        <v>917</v>
      </c>
    </row>
    <row r="5" spans="1:5" ht="15" x14ac:dyDescent="0.25">
      <c r="A5" s="65"/>
      <c r="B5" s="152"/>
      <c r="C5" s="236" t="s">
        <v>196</v>
      </c>
      <c r="D5" s="66"/>
      <c r="E5" s="65"/>
    </row>
    <row r="6" spans="1:5" ht="15" x14ac:dyDescent="0.25">
      <c r="A6" s="68">
        <v>1</v>
      </c>
      <c r="B6" s="153" t="s">
        <v>197</v>
      </c>
      <c r="C6" s="177" t="s">
        <v>198</v>
      </c>
      <c r="D6" s="66"/>
      <c r="E6" s="65"/>
    </row>
    <row r="7" spans="1:5" ht="15" x14ac:dyDescent="0.25">
      <c r="A7" s="68">
        <v>2</v>
      </c>
      <c r="B7" s="153" t="s">
        <v>199</v>
      </c>
      <c r="C7" s="177" t="s">
        <v>854</v>
      </c>
      <c r="D7" s="66"/>
      <c r="E7" s="65"/>
    </row>
    <row r="8" spans="1:5" ht="45" x14ac:dyDescent="0.25">
      <c r="A8" s="68">
        <v>3</v>
      </c>
      <c r="B8" s="153" t="s">
        <v>200</v>
      </c>
      <c r="C8" s="177" t="s">
        <v>894</v>
      </c>
      <c r="D8" s="66"/>
      <c r="E8" s="65"/>
    </row>
    <row r="9" spans="1:5" ht="15" x14ac:dyDescent="0.25">
      <c r="A9" s="68">
        <v>4</v>
      </c>
      <c r="B9" s="153" t="s">
        <v>201</v>
      </c>
      <c r="C9" s="177" t="s">
        <v>872</v>
      </c>
      <c r="D9" s="66"/>
      <c r="E9" s="65"/>
    </row>
    <row r="10" spans="1:5" ht="30" x14ac:dyDescent="0.25">
      <c r="A10" s="68">
        <v>5</v>
      </c>
      <c r="B10" s="153" t="s">
        <v>202</v>
      </c>
      <c r="C10" s="178" t="s">
        <v>873</v>
      </c>
      <c r="D10" s="66"/>
      <c r="E10" s="65"/>
    </row>
    <row r="11" spans="1:5" ht="15" x14ac:dyDescent="0.25">
      <c r="A11" s="68">
        <v>6</v>
      </c>
      <c r="B11" s="153" t="s">
        <v>874</v>
      </c>
      <c r="C11" s="237" t="s">
        <v>855</v>
      </c>
      <c r="D11" s="66"/>
      <c r="E11" s="65"/>
    </row>
    <row r="12" spans="1:5" ht="42.75" x14ac:dyDescent="0.25">
      <c r="A12" s="68">
        <v>7</v>
      </c>
      <c r="B12" s="153" t="s">
        <v>203</v>
      </c>
      <c r="C12" s="179" t="s">
        <v>895</v>
      </c>
      <c r="D12" s="66"/>
      <c r="E12" s="65"/>
    </row>
    <row r="13" spans="1:5" ht="15" x14ac:dyDescent="0.25">
      <c r="A13" s="68">
        <v>8</v>
      </c>
      <c r="B13" s="69" t="s">
        <v>204</v>
      </c>
      <c r="C13" s="238" t="s">
        <v>537</v>
      </c>
      <c r="D13" s="154"/>
      <c r="E13" s="155"/>
    </row>
    <row r="14" spans="1:5" ht="15" x14ac:dyDescent="0.25">
      <c r="A14" s="68">
        <v>9</v>
      </c>
      <c r="B14" s="69" t="s">
        <v>205</v>
      </c>
      <c r="C14" s="180" t="s">
        <v>726</v>
      </c>
      <c r="D14" s="70"/>
      <c r="E14" s="67"/>
    </row>
    <row r="15" spans="1:5" ht="30" x14ac:dyDescent="0.25">
      <c r="A15" s="68">
        <v>10</v>
      </c>
      <c r="B15" s="69" t="s">
        <v>206</v>
      </c>
      <c r="C15" s="239" t="s">
        <v>946</v>
      </c>
      <c r="D15" s="70"/>
      <c r="E15" s="67"/>
    </row>
    <row r="16" spans="1:5" ht="30" x14ac:dyDescent="0.25">
      <c r="A16" s="68">
        <v>11</v>
      </c>
      <c r="B16" s="69" t="s">
        <v>207</v>
      </c>
      <c r="C16" s="239" t="s">
        <v>896</v>
      </c>
      <c r="D16" s="70"/>
      <c r="E16" s="67"/>
    </row>
    <row r="17" spans="1:5" ht="30" x14ac:dyDescent="0.25">
      <c r="A17" s="68">
        <v>12</v>
      </c>
      <c r="B17" s="69" t="s">
        <v>208</v>
      </c>
      <c r="C17" s="239" t="s">
        <v>875</v>
      </c>
      <c r="D17" s="70"/>
      <c r="E17" s="67"/>
    </row>
    <row r="18" spans="1:5" ht="150" x14ac:dyDescent="0.25">
      <c r="A18" s="68">
        <v>13</v>
      </c>
      <c r="B18" s="69" t="s">
        <v>209</v>
      </c>
      <c r="C18" s="239" t="s">
        <v>790</v>
      </c>
      <c r="D18" s="70"/>
      <c r="E18" s="67"/>
    </row>
    <row r="19" spans="1:5" ht="30" x14ac:dyDescent="0.25">
      <c r="A19" s="169">
        <v>14</v>
      </c>
      <c r="B19" s="170" t="s">
        <v>210</v>
      </c>
      <c r="C19" s="240" t="s">
        <v>811</v>
      </c>
      <c r="D19" s="171"/>
      <c r="E19" s="172"/>
    </row>
    <row r="20" spans="1:5" x14ac:dyDescent="0.25">
      <c r="A20" s="141">
        <v>15</v>
      </c>
      <c r="B20" s="142" t="s">
        <v>887</v>
      </c>
      <c r="C20" s="241" t="s">
        <v>888</v>
      </c>
      <c r="D20" s="142"/>
      <c r="E20" s="142"/>
    </row>
    <row r="21" spans="1:5" ht="18.75" x14ac:dyDescent="0.25">
      <c r="C21" s="242" t="s">
        <v>309</v>
      </c>
    </row>
    <row r="22" spans="1:5" x14ac:dyDescent="0.25">
      <c r="C22" s="243"/>
    </row>
    <row r="23" spans="1:5" ht="25.5" x14ac:dyDescent="0.25">
      <c r="A23" s="71" t="s">
        <v>250</v>
      </c>
      <c r="B23" s="72" t="s">
        <v>194</v>
      </c>
      <c r="C23" s="244" t="s">
        <v>1</v>
      </c>
      <c r="D23" s="71" t="s">
        <v>251</v>
      </c>
      <c r="E23" s="71" t="s">
        <v>252</v>
      </c>
    </row>
    <row r="24" spans="1:5" x14ac:dyDescent="0.2">
      <c r="A24" s="73">
        <v>1</v>
      </c>
      <c r="B24" s="74" t="s">
        <v>253</v>
      </c>
      <c r="C24" s="245" t="s">
        <v>254</v>
      </c>
      <c r="D24" s="75"/>
      <c r="E24" s="76"/>
    </row>
    <row r="25" spans="1:5" x14ac:dyDescent="0.2">
      <c r="A25" s="73"/>
      <c r="B25" s="76"/>
      <c r="C25" s="245" t="s">
        <v>255</v>
      </c>
      <c r="D25" s="77"/>
      <c r="E25" s="76"/>
    </row>
    <row r="26" spans="1:5" x14ac:dyDescent="0.2">
      <c r="A26" s="73"/>
      <c r="B26" s="76"/>
      <c r="C26" s="245" t="s">
        <v>256</v>
      </c>
      <c r="D26" s="77"/>
      <c r="E26" s="76"/>
    </row>
    <row r="27" spans="1:5" x14ac:dyDescent="0.2">
      <c r="A27" s="73">
        <v>2</v>
      </c>
      <c r="B27" s="74" t="s">
        <v>257</v>
      </c>
      <c r="C27" s="245" t="s">
        <v>812</v>
      </c>
      <c r="D27" s="77"/>
      <c r="E27" s="76"/>
    </row>
    <row r="28" spans="1:5" ht="25.5" x14ac:dyDescent="0.2">
      <c r="A28" s="73"/>
      <c r="B28" s="76"/>
      <c r="C28" s="245" t="s">
        <v>258</v>
      </c>
      <c r="D28" s="77"/>
      <c r="E28" s="76"/>
    </row>
    <row r="29" spans="1:5" x14ac:dyDescent="0.2">
      <c r="A29" s="73"/>
      <c r="B29" s="76"/>
      <c r="C29" s="245" t="s">
        <v>259</v>
      </c>
      <c r="D29" s="77"/>
      <c r="E29" s="76"/>
    </row>
    <row r="30" spans="1:5" x14ac:dyDescent="0.2">
      <c r="A30" s="73"/>
      <c r="B30" s="76"/>
      <c r="C30" s="245" t="s">
        <v>260</v>
      </c>
      <c r="D30" s="77"/>
      <c r="E30" s="76"/>
    </row>
    <row r="31" spans="1:5" x14ac:dyDescent="0.2">
      <c r="A31" s="73"/>
      <c r="B31" s="76"/>
      <c r="C31" s="245" t="s">
        <v>261</v>
      </c>
      <c r="D31" s="77"/>
      <c r="E31" s="76"/>
    </row>
    <row r="32" spans="1:5" x14ac:dyDescent="0.2">
      <c r="A32" s="78">
        <v>3</v>
      </c>
      <c r="B32" s="74" t="s">
        <v>262</v>
      </c>
      <c r="C32" s="245" t="s">
        <v>538</v>
      </c>
      <c r="D32" s="77"/>
      <c r="E32" s="76"/>
    </row>
    <row r="33" spans="1:5" x14ac:dyDescent="0.2">
      <c r="A33" s="78"/>
      <c r="B33" s="74"/>
      <c r="C33" s="245" t="s">
        <v>813</v>
      </c>
      <c r="D33" s="77"/>
      <c r="E33" s="76"/>
    </row>
    <row r="34" spans="1:5" x14ac:dyDescent="0.2">
      <c r="A34" s="73"/>
      <c r="B34" s="76"/>
      <c r="C34" s="245" t="s">
        <v>539</v>
      </c>
      <c r="D34" s="77"/>
      <c r="E34" s="76"/>
    </row>
    <row r="35" spans="1:5" x14ac:dyDescent="0.2">
      <c r="A35" s="78">
        <v>4</v>
      </c>
      <c r="B35" s="74" t="s">
        <v>263</v>
      </c>
      <c r="C35" s="245" t="s">
        <v>264</v>
      </c>
      <c r="D35" s="77"/>
      <c r="E35" s="76"/>
    </row>
    <row r="36" spans="1:5" x14ac:dyDescent="0.2">
      <c r="A36" s="73"/>
      <c r="B36" s="76"/>
      <c r="C36" s="245" t="s">
        <v>265</v>
      </c>
      <c r="D36" s="77"/>
      <c r="E36" s="76"/>
    </row>
    <row r="37" spans="1:5" x14ac:dyDescent="0.2">
      <c r="A37" s="73"/>
      <c r="B37" s="76"/>
      <c r="C37" s="245" t="s">
        <v>266</v>
      </c>
      <c r="D37" s="77"/>
      <c r="E37" s="76"/>
    </row>
    <row r="38" spans="1:5" x14ac:dyDescent="0.2">
      <c r="A38" s="73"/>
      <c r="B38" s="76"/>
      <c r="C38" s="245" t="s">
        <v>267</v>
      </c>
      <c r="D38" s="77"/>
      <c r="E38" s="76"/>
    </row>
    <row r="39" spans="1:5" x14ac:dyDescent="0.2">
      <c r="A39" s="73"/>
      <c r="B39" s="76"/>
      <c r="C39" s="245" t="s">
        <v>268</v>
      </c>
      <c r="D39" s="77"/>
      <c r="E39" s="76"/>
    </row>
    <row r="40" spans="1:5" x14ac:dyDescent="0.2">
      <c r="A40" s="78">
        <v>5</v>
      </c>
      <c r="B40" s="74" t="s">
        <v>269</v>
      </c>
      <c r="C40" s="245" t="s">
        <v>270</v>
      </c>
      <c r="D40" s="77"/>
      <c r="E40" s="76"/>
    </row>
    <row r="41" spans="1:5" x14ac:dyDescent="0.2">
      <c r="A41" s="73"/>
      <c r="B41" s="76"/>
      <c r="C41" s="245" t="s">
        <v>271</v>
      </c>
      <c r="D41" s="77"/>
      <c r="E41" s="76"/>
    </row>
    <row r="42" spans="1:5" x14ac:dyDescent="0.2">
      <c r="A42" s="73"/>
      <c r="B42" s="76"/>
      <c r="C42" s="245" t="s">
        <v>272</v>
      </c>
      <c r="D42" s="77"/>
      <c r="E42" s="76"/>
    </row>
    <row r="43" spans="1:5" x14ac:dyDescent="0.2">
      <c r="A43" s="78">
        <v>6</v>
      </c>
      <c r="B43" s="74" t="s">
        <v>273</v>
      </c>
      <c r="C43" s="245" t="s">
        <v>274</v>
      </c>
      <c r="D43" s="77"/>
      <c r="E43" s="76"/>
    </row>
    <row r="44" spans="1:5" x14ac:dyDescent="0.2">
      <c r="A44" s="73"/>
      <c r="B44" s="76"/>
      <c r="C44" s="245" t="s">
        <v>540</v>
      </c>
      <c r="D44" s="77"/>
      <c r="E44" s="76"/>
    </row>
    <row r="45" spans="1:5" x14ac:dyDescent="0.2">
      <c r="A45" s="73"/>
      <c r="B45" s="76"/>
      <c r="C45" s="245" t="s">
        <v>275</v>
      </c>
      <c r="D45" s="77"/>
      <c r="E45" s="76"/>
    </row>
    <row r="46" spans="1:5" x14ac:dyDescent="0.2">
      <c r="A46" s="73"/>
      <c r="B46" s="76"/>
      <c r="C46" s="245" t="s">
        <v>276</v>
      </c>
      <c r="D46" s="77"/>
      <c r="E46" s="76"/>
    </row>
    <row r="47" spans="1:5" x14ac:dyDescent="0.2">
      <c r="A47" s="78">
        <v>7</v>
      </c>
      <c r="B47" s="74" t="s">
        <v>277</v>
      </c>
      <c r="C47" s="245" t="s">
        <v>278</v>
      </c>
      <c r="D47" s="77"/>
      <c r="E47" s="76"/>
    </row>
    <row r="48" spans="1:5" x14ac:dyDescent="0.2">
      <c r="A48" s="73"/>
      <c r="B48" s="76"/>
      <c r="C48" s="245" t="s">
        <v>279</v>
      </c>
      <c r="D48" s="77"/>
      <c r="E48" s="76"/>
    </row>
    <row r="49" spans="1:5" x14ac:dyDescent="0.2">
      <c r="A49" s="78">
        <v>8</v>
      </c>
      <c r="B49" s="74" t="s">
        <v>280</v>
      </c>
      <c r="C49" s="245" t="s">
        <v>281</v>
      </c>
      <c r="D49" s="77"/>
      <c r="E49" s="76"/>
    </row>
    <row r="50" spans="1:5" x14ac:dyDescent="0.2">
      <c r="A50" s="73"/>
      <c r="B50" s="76"/>
      <c r="C50" s="245" t="s">
        <v>282</v>
      </c>
      <c r="D50" s="77"/>
      <c r="E50" s="76"/>
    </row>
    <row r="51" spans="1:5" x14ac:dyDescent="0.2">
      <c r="A51" s="73"/>
      <c r="B51" s="76"/>
      <c r="C51" s="245" t="s">
        <v>283</v>
      </c>
      <c r="D51" s="77"/>
      <c r="E51" s="76"/>
    </row>
    <row r="52" spans="1:5" x14ac:dyDescent="0.2">
      <c r="A52" s="73"/>
      <c r="B52" s="76"/>
      <c r="C52" s="245" t="s">
        <v>284</v>
      </c>
      <c r="D52" s="77"/>
      <c r="E52" s="76"/>
    </row>
    <row r="53" spans="1:5" x14ac:dyDescent="0.2">
      <c r="A53" s="73"/>
      <c r="B53" s="76"/>
      <c r="C53" s="245" t="s">
        <v>285</v>
      </c>
      <c r="D53" s="77"/>
      <c r="E53" s="76"/>
    </row>
    <row r="54" spans="1:5" x14ac:dyDescent="0.2">
      <c r="A54" s="73"/>
      <c r="B54" s="76"/>
      <c r="C54" s="245" t="s">
        <v>286</v>
      </c>
      <c r="D54" s="77"/>
      <c r="E54" s="76"/>
    </row>
    <row r="55" spans="1:5" x14ac:dyDescent="0.2">
      <c r="A55" s="78">
        <v>9</v>
      </c>
      <c r="B55" s="74" t="s">
        <v>287</v>
      </c>
      <c r="C55" s="245" t="s">
        <v>288</v>
      </c>
      <c r="D55" s="77"/>
      <c r="E55" s="76"/>
    </row>
    <row r="56" spans="1:5" x14ac:dyDescent="0.2">
      <c r="A56" s="73"/>
      <c r="B56" s="76"/>
      <c r="C56" s="245" t="s">
        <v>289</v>
      </c>
      <c r="D56" s="77"/>
      <c r="E56" s="76"/>
    </row>
    <row r="57" spans="1:5" x14ac:dyDescent="0.2">
      <c r="A57" s="73"/>
      <c r="B57" s="76"/>
      <c r="C57" s="245" t="s">
        <v>290</v>
      </c>
      <c r="D57" s="77"/>
      <c r="E57" s="76"/>
    </row>
    <row r="58" spans="1:5" x14ac:dyDescent="0.2">
      <c r="A58" s="73"/>
      <c r="B58" s="76"/>
      <c r="C58" s="245" t="s">
        <v>291</v>
      </c>
      <c r="D58" s="77"/>
      <c r="E58" s="76"/>
    </row>
    <row r="59" spans="1:5" x14ac:dyDescent="0.2">
      <c r="A59" s="78">
        <v>10</v>
      </c>
      <c r="B59" s="74" t="s">
        <v>292</v>
      </c>
      <c r="C59" s="245" t="s">
        <v>293</v>
      </c>
      <c r="D59" s="77"/>
      <c r="E59" s="76"/>
    </row>
    <row r="60" spans="1:5" x14ac:dyDescent="0.2">
      <c r="A60" s="73"/>
      <c r="B60" s="76"/>
      <c r="C60" s="245" t="s">
        <v>294</v>
      </c>
      <c r="D60" s="77"/>
      <c r="E60" s="76"/>
    </row>
    <row r="61" spans="1:5" x14ac:dyDescent="0.2">
      <c r="A61" s="73"/>
      <c r="B61" s="76"/>
      <c r="C61" s="245" t="s">
        <v>295</v>
      </c>
      <c r="D61" s="77"/>
      <c r="E61" s="76"/>
    </row>
    <row r="62" spans="1:5" ht="25.5" x14ac:dyDescent="0.2">
      <c r="A62" s="78">
        <v>11</v>
      </c>
      <c r="B62" s="74" t="s">
        <v>296</v>
      </c>
      <c r="C62" s="245" t="s">
        <v>297</v>
      </c>
      <c r="D62" s="77"/>
      <c r="E62" s="76"/>
    </row>
    <row r="63" spans="1:5" x14ac:dyDescent="0.2">
      <c r="A63" s="73"/>
      <c r="B63" s="76"/>
      <c r="C63" s="245" t="s">
        <v>298</v>
      </c>
      <c r="D63" s="77"/>
      <c r="E63" s="76"/>
    </row>
    <row r="64" spans="1:5" x14ac:dyDescent="0.2">
      <c r="A64" s="78">
        <v>12</v>
      </c>
      <c r="B64" s="74" t="s">
        <v>299</v>
      </c>
      <c r="C64" s="245" t="s">
        <v>300</v>
      </c>
      <c r="D64" s="77"/>
      <c r="E64" s="76"/>
    </row>
    <row r="65" spans="1:5" x14ac:dyDescent="0.2">
      <c r="A65" s="73"/>
      <c r="B65" s="76"/>
      <c r="C65" s="245" t="s">
        <v>301</v>
      </c>
      <c r="D65" s="77"/>
      <c r="E65" s="76"/>
    </row>
    <row r="66" spans="1:5" x14ac:dyDescent="0.2">
      <c r="A66" s="73"/>
      <c r="B66" s="76"/>
      <c r="C66" s="245" t="s">
        <v>302</v>
      </c>
      <c r="D66" s="77"/>
      <c r="E66" s="76"/>
    </row>
    <row r="67" spans="1:5" x14ac:dyDescent="0.2">
      <c r="A67" s="73"/>
      <c r="B67" s="76"/>
      <c r="C67" s="245" t="s">
        <v>303</v>
      </c>
      <c r="D67" s="77"/>
      <c r="E67" s="76"/>
    </row>
    <row r="68" spans="1:5" ht="25.5" x14ac:dyDescent="0.2">
      <c r="A68" s="78">
        <v>13</v>
      </c>
      <c r="B68" s="74" t="s">
        <v>304</v>
      </c>
      <c r="C68" s="245" t="s">
        <v>305</v>
      </c>
      <c r="D68" s="77"/>
      <c r="E68" s="76"/>
    </row>
    <row r="69" spans="1:5" ht="30" x14ac:dyDescent="0.2">
      <c r="A69" s="78"/>
      <c r="B69" s="74"/>
      <c r="C69" s="239" t="s">
        <v>814</v>
      </c>
      <c r="D69" s="77"/>
      <c r="E69" s="76"/>
    </row>
    <row r="70" spans="1:5" x14ac:dyDescent="0.2">
      <c r="A70" s="73"/>
      <c r="B70" s="76"/>
      <c r="C70" s="245" t="s">
        <v>306</v>
      </c>
      <c r="D70" s="77"/>
      <c r="E70" s="76"/>
    </row>
    <row r="71" spans="1:5" ht="25.5" x14ac:dyDescent="0.2">
      <c r="A71" s="78">
        <v>14</v>
      </c>
      <c r="B71" s="74" t="s">
        <v>307</v>
      </c>
      <c r="C71" s="245" t="s">
        <v>308</v>
      </c>
      <c r="D71" s="77"/>
      <c r="E71" s="76"/>
    </row>
    <row r="72" spans="1:5" x14ac:dyDescent="0.25">
      <c r="A72" s="141"/>
      <c r="B72" s="142"/>
      <c r="C72" s="168" t="s">
        <v>886</v>
      </c>
      <c r="D72" s="142"/>
      <c r="E72" s="142"/>
    </row>
    <row r="73" spans="1:5" x14ac:dyDescent="0.25">
      <c r="A73" s="141"/>
      <c r="B73" s="142"/>
      <c r="C73" s="168" t="s">
        <v>876</v>
      </c>
      <c r="D73" s="142"/>
      <c r="E73" s="142"/>
    </row>
  </sheetData>
  <mergeCells count="1">
    <mergeCell ref="A3:E3"/>
  </mergeCells>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6"/>
  <sheetViews>
    <sheetView zoomScale="160" zoomScaleNormal="160" workbookViewId="0">
      <selection activeCell="E154" sqref="E154"/>
    </sheetView>
  </sheetViews>
  <sheetFormatPr defaultRowHeight="15.75" x14ac:dyDescent="0.25"/>
  <cols>
    <col min="1" max="1" width="9.140625" style="82"/>
    <col min="2" max="2" width="72.7109375" style="41" customWidth="1"/>
    <col min="3" max="3" width="11.5703125" style="41" customWidth="1"/>
    <col min="4" max="4" width="10.28515625" style="41" customWidth="1"/>
    <col min="5" max="16384" width="9.140625" style="41"/>
  </cols>
  <sheetData>
    <row r="1" spans="1:4" x14ac:dyDescent="0.25">
      <c r="B1" s="100" t="s">
        <v>692</v>
      </c>
    </row>
    <row r="3" spans="1:4" ht="60" x14ac:dyDescent="0.25">
      <c r="A3" s="246" t="s">
        <v>250</v>
      </c>
      <c r="B3" s="246" t="s">
        <v>1</v>
      </c>
      <c r="C3" s="246" t="s">
        <v>251</v>
      </c>
      <c r="D3" s="206" t="s">
        <v>917</v>
      </c>
    </row>
    <row r="4" spans="1:4" ht="31.5" x14ac:dyDescent="0.25">
      <c r="A4" s="125">
        <v>1</v>
      </c>
      <c r="B4" s="255" t="s">
        <v>793</v>
      </c>
      <c r="C4" s="117"/>
      <c r="D4" s="117"/>
    </row>
    <row r="5" spans="1:4" ht="31.5" x14ac:dyDescent="0.25">
      <c r="A5" s="125">
        <v>2</v>
      </c>
      <c r="B5" s="248" t="s">
        <v>794</v>
      </c>
      <c r="C5" s="117"/>
      <c r="D5" s="117"/>
    </row>
    <row r="6" spans="1:4" ht="31.5" x14ac:dyDescent="0.25">
      <c r="A6" s="125">
        <v>3</v>
      </c>
      <c r="B6" s="255" t="s">
        <v>543</v>
      </c>
      <c r="C6" s="117"/>
      <c r="D6" s="117"/>
    </row>
    <row r="7" spans="1:4" ht="31.5" x14ac:dyDescent="0.25">
      <c r="A7" s="125">
        <v>4</v>
      </c>
      <c r="B7" s="256" t="s">
        <v>795</v>
      </c>
      <c r="C7" s="117"/>
      <c r="D7" s="117"/>
    </row>
    <row r="8" spans="1:4" ht="31.5" x14ac:dyDescent="0.25">
      <c r="A8" s="125">
        <v>5</v>
      </c>
      <c r="B8" s="256" t="s">
        <v>796</v>
      </c>
      <c r="C8" s="117"/>
      <c r="D8" s="117"/>
    </row>
    <row r="9" spans="1:4" ht="47.25" x14ac:dyDescent="0.25">
      <c r="A9" s="125">
        <v>6</v>
      </c>
      <c r="B9" s="256" t="s">
        <v>797</v>
      </c>
      <c r="C9" s="117"/>
      <c r="D9" s="117"/>
    </row>
    <row r="10" spans="1:4" ht="102" customHeight="1" x14ac:dyDescent="0.25">
      <c r="A10" s="125">
        <v>7</v>
      </c>
      <c r="B10" s="256" t="s">
        <v>798</v>
      </c>
      <c r="C10" s="117"/>
      <c r="D10" s="117"/>
    </row>
    <row r="11" spans="1:4" ht="47.25" x14ac:dyDescent="0.25">
      <c r="A11" s="125">
        <v>8</v>
      </c>
      <c r="B11" s="256" t="s">
        <v>799</v>
      </c>
      <c r="C11" s="117"/>
      <c r="D11" s="117"/>
    </row>
    <row r="12" spans="1:4" x14ac:dyDescent="0.25">
      <c r="A12" s="118"/>
      <c r="B12" s="257" t="s">
        <v>413</v>
      </c>
      <c r="C12" s="119"/>
      <c r="D12" s="119"/>
    </row>
    <row r="13" spans="1:4" ht="63" x14ac:dyDescent="0.25">
      <c r="A13" s="118">
        <v>1</v>
      </c>
      <c r="B13" s="255" t="s">
        <v>694</v>
      </c>
      <c r="C13" s="119"/>
      <c r="D13" s="119"/>
    </row>
    <row r="14" spans="1:4" ht="47.25" x14ac:dyDescent="0.25">
      <c r="A14" s="118">
        <v>2</v>
      </c>
      <c r="B14" s="255" t="s">
        <v>541</v>
      </c>
      <c r="C14" s="119"/>
      <c r="D14" s="119"/>
    </row>
    <row r="15" spans="1:4" ht="31.5" x14ac:dyDescent="0.25">
      <c r="A15" s="118">
        <v>3</v>
      </c>
      <c r="B15" s="255" t="s">
        <v>542</v>
      </c>
      <c r="C15" s="119"/>
      <c r="D15" s="119"/>
    </row>
    <row r="16" spans="1:4" ht="63" x14ac:dyDescent="0.25">
      <c r="A16" s="118">
        <v>4</v>
      </c>
      <c r="B16" s="255" t="s">
        <v>414</v>
      </c>
      <c r="C16" s="119"/>
      <c r="D16" s="119"/>
    </row>
    <row r="17" spans="1:4" ht="49.5" customHeight="1" x14ac:dyDescent="0.25">
      <c r="A17" s="118">
        <v>5</v>
      </c>
      <c r="B17" s="255" t="s">
        <v>415</v>
      </c>
      <c r="C17" s="119"/>
      <c r="D17" s="119"/>
    </row>
    <row r="18" spans="1:4" ht="43.5" customHeight="1" x14ac:dyDescent="0.25">
      <c r="A18" s="118">
        <v>6</v>
      </c>
      <c r="B18" s="255" t="s">
        <v>416</v>
      </c>
      <c r="C18" s="119"/>
      <c r="D18" s="119"/>
    </row>
    <row r="19" spans="1:4" ht="31.5" x14ac:dyDescent="0.25">
      <c r="A19" s="118">
        <v>7</v>
      </c>
      <c r="B19" s="255" t="s">
        <v>543</v>
      </c>
      <c r="C19" s="119"/>
      <c r="D19" s="119"/>
    </row>
    <row r="20" spans="1:4" ht="31.5" x14ac:dyDescent="0.25">
      <c r="A20" s="118">
        <v>8</v>
      </c>
      <c r="B20" s="255" t="s">
        <v>417</v>
      </c>
      <c r="C20" s="119"/>
      <c r="D20" s="119"/>
    </row>
    <row r="21" spans="1:4" ht="49.5" customHeight="1" x14ac:dyDescent="0.25">
      <c r="A21" s="118">
        <v>9</v>
      </c>
      <c r="B21" s="255" t="s">
        <v>695</v>
      </c>
      <c r="C21" s="119"/>
      <c r="D21" s="119"/>
    </row>
    <row r="22" spans="1:4" ht="47.25" x14ac:dyDescent="0.25">
      <c r="A22" s="118">
        <v>10</v>
      </c>
      <c r="B22" s="255" t="s">
        <v>544</v>
      </c>
      <c r="C22" s="119"/>
      <c r="D22" s="119"/>
    </row>
    <row r="23" spans="1:4" ht="63" x14ac:dyDescent="0.25">
      <c r="A23" s="118">
        <v>11</v>
      </c>
      <c r="B23" s="255" t="s">
        <v>418</v>
      </c>
      <c r="C23" s="119"/>
      <c r="D23" s="119"/>
    </row>
    <row r="24" spans="1:4" ht="47.25" x14ac:dyDescent="0.25">
      <c r="A24" s="118">
        <v>12</v>
      </c>
      <c r="B24" s="255" t="s">
        <v>419</v>
      </c>
      <c r="C24" s="119"/>
      <c r="D24" s="119"/>
    </row>
    <row r="25" spans="1:4" ht="63" x14ac:dyDescent="0.25">
      <c r="A25" s="118">
        <v>13</v>
      </c>
      <c r="B25" s="255" t="s">
        <v>420</v>
      </c>
      <c r="C25" s="119"/>
      <c r="D25" s="119"/>
    </row>
    <row r="26" spans="1:4" ht="31.5" x14ac:dyDescent="0.25">
      <c r="A26" s="118">
        <v>14</v>
      </c>
      <c r="B26" s="255" t="s">
        <v>696</v>
      </c>
      <c r="C26" s="119"/>
      <c r="D26" s="119"/>
    </row>
    <row r="27" spans="1:4" ht="31.5" x14ac:dyDescent="0.25">
      <c r="A27" s="118">
        <v>15</v>
      </c>
      <c r="B27" s="255" t="s">
        <v>421</v>
      </c>
      <c r="C27" s="119"/>
      <c r="D27" s="119"/>
    </row>
    <row r="28" spans="1:4" ht="31.5" x14ac:dyDescent="0.25">
      <c r="A28" s="118">
        <v>16</v>
      </c>
      <c r="B28" s="255" t="s">
        <v>422</v>
      </c>
      <c r="C28" s="119"/>
      <c r="D28" s="119"/>
    </row>
    <row r="29" spans="1:4" ht="47.25" x14ac:dyDescent="0.25">
      <c r="A29" s="118">
        <v>17</v>
      </c>
      <c r="B29" s="255" t="s">
        <v>423</v>
      </c>
      <c r="C29" s="119"/>
      <c r="D29" s="119"/>
    </row>
    <row r="30" spans="1:4" ht="47.25" x14ac:dyDescent="0.25">
      <c r="A30" s="118">
        <v>18</v>
      </c>
      <c r="B30" s="255" t="s">
        <v>424</v>
      </c>
      <c r="C30" s="119"/>
      <c r="D30" s="119"/>
    </row>
    <row r="31" spans="1:4" ht="94.5" x14ac:dyDescent="0.25">
      <c r="A31" s="118">
        <v>19</v>
      </c>
      <c r="B31" s="255" t="s">
        <v>426</v>
      </c>
      <c r="C31" s="119"/>
      <c r="D31" s="119"/>
    </row>
    <row r="32" spans="1:4" ht="63" x14ac:dyDescent="0.25">
      <c r="A32" s="118">
        <v>20</v>
      </c>
      <c r="B32" s="255" t="s">
        <v>545</v>
      </c>
      <c r="C32" s="119"/>
      <c r="D32" s="119"/>
    </row>
    <row r="33" spans="1:4" ht="31.5" x14ac:dyDescent="0.25">
      <c r="A33" s="118">
        <v>21</v>
      </c>
      <c r="B33" s="255" t="s">
        <v>427</v>
      </c>
      <c r="C33" s="119"/>
      <c r="D33" s="119"/>
    </row>
    <row r="34" spans="1:4" ht="31.5" x14ac:dyDescent="0.25">
      <c r="A34" s="118">
        <v>22</v>
      </c>
      <c r="B34" s="255" t="s">
        <v>428</v>
      </c>
      <c r="C34" s="119"/>
      <c r="D34" s="119"/>
    </row>
    <row r="35" spans="1:4" ht="47.25" x14ac:dyDescent="0.25">
      <c r="A35" s="118">
        <v>23</v>
      </c>
      <c r="B35" s="255" t="s">
        <v>546</v>
      </c>
      <c r="C35" s="119"/>
      <c r="D35" s="119"/>
    </row>
    <row r="36" spans="1:4" ht="47.25" x14ac:dyDescent="0.25">
      <c r="A36" s="118">
        <v>24</v>
      </c>
      <c r="B36" s="220" t="s">
        <v>697</v>
      </c>
      <c r="C36" s="119"/>
      <c r="D36" s="119"/>
    </row>
    <row r="37" spans="1:4" x14ac:dyDescent="0.25">
      <c r="A37" s="118">
        <v>25</v>
      </c>
      <c r="B37" s="218" t="s">
        <v>698</v>
      </c>
      <c r="C37" s="119"/>
      <c r="D37" s="119"/>
    </row>
    <row r="38" spans="1:4" x14ac:dyDescent="0.25">
      <c r="A38" s="118"/>
      <c r="B38" s="220"/>
      <c r="C38" s="119"/>
      <c r="D38" s="119"/>
    </row>
    <row r="39" spans="1:4" x14ac:dyDescent="0.25">
      <c r="A39" s="118"/>
      <c r="B39" s="251"/>
      <c r="C39" s="119"/>
      <c r="D39" s="119"/>
    </row>
    <row r="40" spans="1:4" x14ac:dyDescent="0.25">
      <c r="A40" s="118"/>
      <c r="B40" s="258" t="s">
        <v>429</v>
      </c>
      <c r="C40" s="119"/>
      <c r="D40" s="119"/>
    </row>
    <row r="41" spans="1:4" ht="56.25" customHeight="1" x14ac:dyDescent="0.25">
      <c r="A41" s="118">
        <v>1</v>
      </c>
      <c r="B41" s="250" t="s">
        <v>443</v>
      </c>
      <c r="C41" s="119"/>
      <c r="D41" s="119"/>
    </row>
    <row r="42" spans="1:4" ht="47.25" x14ac:dyDescent="0.25">
      <c r="A42" s="118">
        <v>3</v>
      </c>
      <c r="B42" s="250" t="s">
        <v>547</v>
      </c>
      <c r="C42" s="119"/>
      <c r="D42" s="119"/>
    </row>
    <row r="43" spans="1:4" ht="47.25" x14ac:dyDescent="0.25">
      <c r="A43" s="118">
        <v>4</v>
      </c>
      <c r="B43" s="250" t="s">
        <v>548</v>
      </c>
      <c r="C43" s="119"/>
      <c r="D43" s="119"/>
    </row>
    <row r="44" spans="1:4" ht="47.25" x14ac:dyDescent="0.25">
      <c r="A44" s="118">
        <v>5</v>
      </c>
      <c r="B44" s="250" t="s">
        <v>433</v>
      </c>
      <c r="C44" s="119"/>
      <c r="D44" s="119"/>
    </row>
    <row r="45" spans="1:4" ht="47.25" x14ac:dyDescent="0.25">
      <c r="A45" s="118">
        <v>6</v>
      </c>
      <c r="B45" s="250" t="s">
        <v>699</v>
      </c>
      <c r="C45" s="119"/>
      <c r="D45" s="119"/>
    </row>
    <row r="46" spans="1:4" x14ac:dyDescent="0.25">
      <c r="A46" s="118">
        <v>7</v>
      </c>
      <c r="B46" s="250" t="s">
        <v>549</v>
      </c>
      <c r="C46" s="119"/>
      <c r="D46" s="119"/>
    </row>
    <row r="47" spans="1:4" ht="47.25" x14ac:dyDescent="0.25">
      <c r="A47" s="118">
        <v>8</v>
      </c>
      <c r="B47" s="250" t="s">
        <v>550</v>
      </c>
      <c r="C47" s="119"/>
      <c r="D47" s="119"/>
    </row>
    <row r="48" spans="1:4" ht="63" x14ac:dyDescent="0.25">
      <c r="A48" s="118">
        <v>9</v>
      </c>
      <c r="B48" s="250" t="s">
        <v>434</v>
      </c>
      <c r="C48" s="119"/>
      <c r="D48" s="119"/>
    </row>
    <row r="49" spans="1:4" ht="78.75" x14ac:dyDescent="0.25">
      <c r="A49" s="118">
        <v>10</v>
      </c>
      <c r="B49" s="250" t="s">
        <v>551</v>
      </c>
      <c r="C49" s="119"/>
      <c r="D49" s="119"/>
    </row>
    <row r="50" spans="1:4" ht="63" x14ac:dyDescent="0.25">
      <c r="A50" s="118">
        <v>11</v>
      </c>
      <c r="B50" s="250" t="s">
        <v>444</v>
      </c>
      <c r="C50" s="119"/>
      <c r="D50" s="119"/>
    </row>
    <row r="51" spans="1:4" ht="31.5" x14ac:dyDescent="0.25">
      <c r="A51" s="118">
        <v>12</v>
      </c>
      <c r="B51" s="250" t="s">
        <v>430</v>
      </c>
      <c r="C51" s="119"/>
      <c r="D51" s="119"/>
    </row>
    <row r="52" spans="1:4" ht="31.5" x14ac:dyDescent="0.25">
      <c r="A52" s="118">
        <v>13</v>
      </c>
      <c r="B52" s="250" t="s">
        <v>553</v>
      </c>
      <c r="C52" s="119"/>
      <c r="D52" s="119"/>
    </row>
    <row r="53" spans="1:4" ht="47.25" x14ac:dyDescent="0.25">
      <c r="A53" s="118">
        <v>14</v>
      </c>
      <c r="B53" s="250" t="s">
        <v>552</v>
      </c>
      <c r="C53" s="119"/>
      <c r="D53" s="119"/>
    </row>
    <row r="54" spans="1:4" x14ac:dyDescent="0.25">
      <c r="A54" s="118">
        <v>15</v>
      </c>
      <c r="B54" s="250" t="s">
        <v>554</v>
      </c>
      <c r="C54" s="119"/>
      <c r="D54" s="119"/>
    </row>
    <row r="55" spans="1:4" ht="31.5" x14ac:dyDescent="0.25">
      <c r="A55" s="118">
        <v>16</v>
      </c>
      <c r="B55" s="250" t="s">
        <v>700</v>
      </c>
      <c r="C55" s="119"/>
      <c r="D55" s="119"/>
    </row>
    <row r="56" spans="1:4" ht="31.5" x14ac:dyDescent="0.25">
      <c r="A56" s="118">
        <v>17</v>
      </c>
      <c r="B56" s="250" t="s">
        <v>555</v>
      </c>
      <c r="C56" s="119"/>
      <c r="D56" s="119"/>
    </row>
    <row r="57" spans="1:4" ht="31.5" x14ac:dyDescent="0.25">
      <c r="A57" s="118">
        <v>18</v>
      </c>
      <c r="B57" s="250" t="s">
        <v>431</v>
      </c>
      <c r="C57" s="119"/>
      <c r="D57" s="119"/>
    </row>
    <row r="58" spans="1:4" x14ac:dyDescent="0.25">
      <c r="A58" s="118">
        <v>19</v>
      </c>
      <c r="B58" s="250" t="s">
        <v>556</v>
      </c>
      <c r="C58" s="119"/>
      <c r="D58" s="119"/>
    </row>
    <row r="59" spans="1:4" ht="31.5" x14ac:dyDescent="0.25">
      <c r="A59" s="118">
        <v>20</v>
      </c>
      <c r="B59" s="250" t="s">
        <v>435</v>
      </c>
      <c r="C59" s="119"/>
      <c r="D59" s="119"/>
    </row>
    <row r="60" spans="1:4" ht="47.25" x14ac:dyDescent="0.25">
      <c r="A60" s="118">
        <v>21</v>
      </c>
      <c r="B60" s="250" t="s">
        <v>557</v>
      </c>
      <c r="C60" s="119"/>
      <c r="D60" s="119"/>
    </row>
    <row r="61" spans="1:4" ht="63" x14ac:dyDescent="0.25">
      <c r="A61" s="118">
        <v>22</v>
      </c>
      <c r="B61" s="250" t="s">
        <v>432</v>
      </c>
      <c r="C61" s="119"/>
      <c r="D61" s="119"/>
    </row>
    <row r="62" spans="1:4" ht="47.25" x14ac:dyDescent="0.25">
      <c r="A62" s="118">
        <v>23</v>
      </c>
      <c r="B62" s="259" t="s">
        <v>701</v>
      </c>
      <c r="C62" s="119"/>
      <c r="D62" s="119"/>
    </row>
    <row r="63" spans="1:4" ht="94.5" x14ac:dyDescent="0.25">
      <c r="A63" s="118">
        <v>24</v>
      </c>
      <c r="B63" s="250" t="s">
        <v>558</v>
      </c>
      <c r="C63" s="119"/>
      <c r="D63" s="119"/>
    </row>
    <row r="64" spans="1:4" ht="31.5" x14ac:dyDescent="0.25">
      <c r="A64" s="118">
        <v>26</v>
      </c>
      <c r="B64" s="250" t="s">
        <v>702</v>
      </c>
      <c r="C64" s="119"/>
      <c r="D64" s="119"/>
    </row>
    <row r="65" spans="1:4" x14ac:dyDescent="0.25">
      <c r="A65" s="118"/>
      <c r="B65" s="260"/>
      <c r="C65" s="119"/>
      <c r="D65" s="119"/>
    </row>
    <row r="66" spans="1:4" x14ac:dyDescent="0.25">
      <c r="A66" s="118"/>
      <c r="B66" s="261" t="s">
        <v>436</v>
      </c>
      <c r="C66" s="119"/>
      <c r="D66" s="119"/>
    </row>
    <row r="67" spans="1:4" ht="31.5" x14ac:dyDescent="0.25">
      <c r="A67" s="118">
        <v>1</v>
      </c>
      <c r="B67" s="250" t="s">
        <v>447</v>
      </c>
      <c r="C67" s="119"/>
      <c r="D67" s="119"/>
    </row>
    <row r="68" spans="1:4" ht="31.5" x14ac:dyDescent="0.25">
      <c r="A68" s="118">
        <v>2</v>
      </c>
      <c r="B68" s="250" t="s">
        <v>437</v>
      </c>
      <c r="C68" s="119"/>
      <c r="D68" s="119"/>
    </row>
    <row r="69" spans="1:4" ht="31.5" x14ac:dyDescent="0.25">
      <c r="A69" s="118">
        <v>3</v>
      </c>
      <c r="B69" s="250" t="s">
        <v>445</v>
      </c>
      <c r="C69" s="119"/>
      <c r="D69" s="119"/>
    </row>
    <row r="70" spans="1:4" ht="47.25" x14ac:dyDescent="0.25">
      <c r="A70" s="118">
        <v>4</v>
      </c>
      <c r="B70" s="250" t="s">
        <v>438</v>
      </c>
      <c r="C70" s="119"/>
      <c r="D70" s="119"/>
    </row>
    <row r="71" spans="1:4" ht="47.25" x14ac:dyDescent="0.25">
      <c r="A71" s="118">
        <v>5</v>
      </c>
      <c r="B71" s="250" t="s">
        <v>448</v>
      </c>
      <c r="C71" s="119"/>
      <c r="D71" s="119"/>
    </row>
    <row r="72" spans="1:4" ht="31.5" x14ac:dyDescent="0.25">
      <c r="A72" s="118">
        <v>6</v>
      </c>
      <c r="B72" s="250" t="s">
        <v>559</v>
      </c>
      <c r="C72" s="119"/>
      <c r="D72" s="119"/>
    </row>
    <row r="73" spans="1:4" x14ac:dyDescent="0.25">
      <c r="A73" s="118">
        <v>7</v>
      </c>
      <c r="B73" s="250" t="s">
        <v>439</v>
      </c>
      <c r="C73" s="119"/>
      <c r="D73" s="119"/>
    </row>
    <row r="74" spans="1:4" ht="47.25" x14ac:dyDescent="0.25">
      <c r="A74" s="118">
        <v>8</v>
      </c>
      <c r="B74" s="250" t="s">
        <v>560</v>
      </c>
      <c r="C74" s="119"/>
      <c r="D74" s="119"/>
    </row>
    <row r="75" spans="1:4" ht="31.5" x14ac:dyDescent="0.25">
      <c r="A75" s="118">
        <v>9</v>
      </c>
      <c r="B75" s="250" t="s">
        <v>561</v>
      </c>
      <c r="C75" s="119"/>
      <c r="D75" s="119"/>
    </row>
    <row r="76" spans="1:4" ht="47.25" x14ac:dyDescent="0.25">
      <c r="A76" s="118">
        <v>10</v>
      </c>
      <c r="B76" s="250" t="s">
        <v>562</v>
      </c>
      <c r="C76" s="119"/>
      <c r="D76" s="119"/>
    </row>
    <row r="77" spans="1:4" x14ac:dyDescent="0.25">
      <c r="A77" s="118">
        <v>11</v>
      </c>
      <c r="B77" s="250" t="s">
        <v>442</v>
      </c>
      <c r="C77" s="119"/>
      <c r="D77" s="119"/>
    </row>
    <row r="78" spans="1:4" x14ac:dyDescent="0.25">
      <c r="A78" s="118">
        <v>12</v>
      </c>
      <c r="B78" s="250" t="s">
        <v>877</v>
      </c>
      <c r="C78" s="119"/>
      <c r="D78" s="119"/>
    </row>
    <row r="79" spans="1:4" x14ac:dyDescent="0.25">
      <c r="A79" s="118">
        <v>13</v>
      </c>
      <c r="B79" s="250" t="s">
        <v>878</v>
      </c>
      <c r="C79" s="119"/>
      <c r="D79" s="119"/>
    </row>
    <row r="80" spans="1:4" ht="31.5" x14ac:dyDescent="0.25">
      <c r="A80" s="118">
        <v>14</v>
      </c>
      <c r="B80" s="250" t="s">
        <v>563</v>
      </c>
      <c r="C80" s="119"/>
      <c r="D80" s="119"/>
    </row>
    <row r="81" spans="1:4" ht="63" x14ac:dyDescent="0.25">
      <c r="A81" s="118">
        <v>15</v>
      </c>
      <c r="B81" s="250" t="s">
        <v>564</v>
      </c>
      <c r="C81" s="119"/>
      <c r="D81" s="119"/>
    </row>
    <row r="82" spans="1:4" ht="31.5" x14ac:dyDescent="0.25">
      <c r="A82" s="118">
        <v>16</v>
      </c>
      <c r="B82" s="250" t="s">
        <v>440</v>
      </c>
      <c r="C82" s="119"/>
      <c r="D82" s="119"/>
    </row>
    <row r="83" spans="1:4" ht="31.5" x14ac:dyDescent="0.25">
      <c r="A83" s="118">
        <v>17</v>
      </c>
      <c r="B83" s="250" t="s">
        <v>565</v>
      </c>
      <c r="C83" s="119"/>
      <c r="D83" s="119"/>
    </row>
    <row r="84" spans="1:4" ht="31.5" x14ac:dyDescent="0.25">
      <c r="A84" s="118">
        <v>18</v>
      </c>
      <c r="B84" s="250" t="s">
        <v>449</v>
      </c>
      <c r="C84" s="119"/>
      <c r="D84" s="119"/>
    </row>
    <row r="85" spans="1:4" ht="31.5" x14ac:dyDescent="0.25">
      <c r="A85" s="118">
        <v>19</v>
      </c>
      <c r="B85" s="250" t="s">
        <v>450</v>
      </c>
      <c r="C85" s="119"/>
      <c r="D85" s="119"/>
    </row>
    <row r="86" spans="1:4" x14ac:dyDescent="0.25">
      <c r="A86" s="118">
        <v>20</v>
      </c>
      <c r="B86" s="250" t="s">
        <v>566</v>
      </c>
      <c r="C86" s="119"/>
      <c r="D86" s="119"/>
    </row>
    <row r="87" spans="1:4" ht="78.75" x14ac:dyDescent="0.25">
      <c r="A87" s="118">
        <v>21</v>
      </c>
      <c r="B87" s="250" t="s">
        <v>703</v>
      </c>
      <c r="C87" s="119"/>
      <c r="D87" s="119"/>
    </row>
    <row r="88" spans="1:4" ht="31.5" x14ac:dyDescent="0.25">
      <c r="A88" s="118">
        <v>22</v>
      </c>
      <c r="B88" s="250" t="s">
        <v>704</v>
      </c>
      <c r="C88" s="119"/>
      <c r="D88" s="119"/>
    </row>
    <row r="89" spans="1:4" ht="47.25" x14ac:dyDescent="0.25">
      <c r="A89" s="118">
        <v>23</v>
      </c>
      <c r="B89" s="250" t="s">
        <v>705</v>
      </c>
      <c r="C89" s="119"/>
      <c r="D89" s="119"/>
    </row>
    <row r="90" spans="1:4" ht="31.5" x14ac:dyDescent="0.25">
      <c r="A90" s="118">
        <v>24</v>
      </c>
      <c r="B90" s="250" t="s">
        <v>441</v>
      </c>
      <c r="C90" s="119"/>
      <c r="D90" s="119"/>
    </row>
    <row r="91" spans="1:4" ht="94.5" x14ac:dyDescent="0.25">
      <c r="A91" s="118">
        <v>25</v>
      </c>
      <c r="B91" s="262" t="s">
        <v>706</v>
      </c>
      <c r="C91" s="119"/>
      <c r="D91" s="119"/>
    </row>
    <row r="92" spans="1:4" ht="47.25" x14ac:dyDescent="0.25">
      <c r="A92" s="118">
        <v>26</v>
      </c>
      <c r="B92" s="250" t="s">
        <v>851</v>
      </c>
      <c r="C92" s="119"/>
      <c r="D92" s="119"/>
    </row>
    <row r="93" spans="1:4" ht="31.5" x14ac:dyDescent="0.25">
      <c r="A93" s="118">
        <v>27</v>
      </c>
      <c r="B93" s="250" t="s">
        <v>567</v>
      </c>
      <c r="C93" s="119"/>
      <c r="D93" s="119"/>
    </row>
    <row r="94" spans="1:4" ht="63" x14ac:dyDescent="0.25">
      <c r="A94" s="118">
        <v>28</v>
      </c>
      <c r="B94" s="250" t="s">
        <v>707</v>
      </c>
      <c r="C94" s="119"/>
      <c r="D94" s="119"/>
    </row>
    <row r="95" spans="1:4" ht="47.25" x14ac:dyDescent="0.25">
      <c r="A95" s="148">
        <v>29</v>
      </c>
      <c r="B95" s="263" t="s">
        <v>834</v>
      </c>
      <c r="C95" s="149"/>
      <c r="D95" s="149"/>
    </row>
    <row r="96" spans="1:4" ht="31.5" x14ac:dyDescent="0.25">
      <c r="A96" s="82">
        <v>30</v>
      </c>
      <c r="B96" s="220" t="s">
        <v>835</v>
      </c>
    </row>
    <row r="97" spans="1:4" ht="47.25" x14ac:dyDescent="0.25">
      <c r="A97" s="117" t="s">
        <v>250</v>
      </c>
      <c r="B97" s="264" t="s">
        <v>1</v>
      </c>
      <c r="C97" s="117" t="s">
        <v>251</v>
      </c>
      <c r="D97" s="117" t="s">
        <v>252</v>
      </c>
    </row>
    <row r="98" spans="1:4" x14ac:dyDescent="0.25">
      <c r="A98" s="117"/>
      <c r="B98" s="261" t="s">
        <v>708</v>
      </c>
      <c r="C98" s="117"/>
      <c r="D98" s="117"/>
    </row>
    <row r="99" spans="1:4" ht="47.25" x14ac:dyDescent="0.25">
      <c r="A99" s="120">
        <v>1</v>
      </c>
      <c r="B99" s="265" t="s">
        <v>824</v>
      </c>
      <c r="C99" s="121"/>
      <c r="D99" s="121"/>
    </row>
    <row r="100" spans="1:4" ht="63" x14ac:dyDescent="0.25">
      <c r="A100" s="120">
        <v>2</v>
      </c>
      <c r="B100" s="265" t="s">
        <v>719</v>
      </c>
      <c r="C100" s="121"/>
      <c r="D100" s="121"/>
    </row>
    <row r="101" spans="1:4" ht="63" x14ac:dyDescent="0.25">
      <c r="A101" s="120">
        <v>3</v>
      </c>
      <c r="B101" s="265" t="s">
        <v>709</v>
      </c>
      <c r="C101" s="121"/>
      <c r="D101" s="121"/>
    </row>
    <row r="102" spans="1:4" ht="31.5" x14ac:dyDescent="0.25">
      <c r="A102" s="120">
        <v>4</v>
      </c>
      <c r="B102" s="265" t="s">
        <v>710</v>
      </c>
      <c r="C102" s="121"/>
      <c r="D102" s="121"/>
    </row>
    <row r="103" spans="1:4" ht="47.25" x14ac:dyDescent="0.25">
      <c r="A103" s="120">
        <v>5</v>
      </c>
      <c r="B103" s="265" t="s">
        <v>711</v>
      </c>
      <c r="C103" s="121"/>
      <c r="D103" s="121"/>
    </row>
    <row r="104" spans="1:4" ht="47.25" x14ac:dyDescent="0.25">
      <c r="A104" s="120">
        <v>6</v>
      </c>
      <c r="B104" s="265" t="s">
        <v>712</v>
      </c>
      <c r="C104" s="121"/>
      <c r="D104" s="121"/>
    </row>
    <row r="105" spans="1:4" ht="78.75" x14ac:dyDescent="0.25">
      <c r="A105" s="120">
        <v>7</v>
      </c>
      <c r="B105" s="265" t="s">
        <v>897</v>
      </c>
      <c r="C105" s="121"/>
      <c r="D105" s="121"/>
    </row>
    <row r="106" spans="1:4" ht="31.5" x14ac:dyDescent="0.25">
      <c r="A106" s="120">
        <v>8</v>
      </c>
      <c r="B106" s="265" t="s">
        <v>713</v>
      </c>
      <c r="C106" s="121"/>
      <c r="D106" s="121"/>
    </row>
    <row r="107" spans="1:4" ht="47.25" x14ac:dyDescent="0.25">
      <c r="A107" s="120">
        <v>9</v>
      </c>
      <c r="B107" s="265" t="s">
        <v>714</v>
      </c>
      <c r="C107" s="121"/>
      <c r="D107" s="121"/>
    </row>
    <row r="108" spans="1:4" ht="31.5" x14ac:dyDescent="0.25">
      <c r="A108" s="120">
        <v>10</v>
      </c>
      <c r="B108" s="265" t="s">
        <v>715</v>
      </c>
      <c r="C108" s="121"/>
      <c r="D108" s="121"/>
    </row>
    <row r="109" spans="1:4" ht="47.25" x14ac:dyDescent="0.25">
      <c r="A109" s="120">
        <v>11</v>
      </c>
      <c r="B109" s="265" t="s">
        <v>716</v>
      </c>
      <c r="C109" s="121"/>
      <c r="D109" s="121"/>
    </row>
    <row r="110" spans="1:4" ht="31.5" x14ac:dyDescent="0.25">
      <c r="A110" s="120">
        <v>12</v>
      </c>
      <c r="B110" s="265" t="s">
        <v>717</v>
      </c>
      <c r="C110" s="121"/>
      <c r="D110" s="121"/>
    </row>
    <row r="111" spans="1:4" ht="63" x14ac:dyDescent="0.25">
      <c r="A111" s="120">
        <v>13</v>
      </c>
      <c r="B111" s="265" t="s">
        <v>718</v>
      </c>
      <c r="C111" s="121"/>
      <c r="D111" s="121"/>
    </row>
    <row r="112" spans="1:4" ht="45.75" customHeight="1" x14ac:dyDescent="0.25">
      <c r="A112" s="120">
        <v>14</v>
      </c>
      <c r="B112" s="265" t="s">
        <v>898</v>
      </c>
      <c r="C112" s="122"/>
      <c r="D112" s="122"/>
    </row>
    <row r="113" spans="1:4" ht="31.5" x14ac:dyDescent="0.25">
      <c r="A113" s="120">
        <v>15</v>
      </c>
      <c r="B113" s="266" t="s">
        <v>825</v>
      </c>
      <c r="C113" s="122"/>
      <c r="D113" s="122"/>
    </row>
    <row r="114" spans="1:4" ht="28.5" x14ac:dyDescent="0.25">
      <c r="A114" s="117" t="s">
        <v>250</v>
      </c>
      <c r="B114" s="264" t="s">
        <v>1</v>
      </c>
      <c r="C114" s="116" t="s">
        <v>251</v>
      </c>
      <c r="D114" s="71" t="s">
        <v>785</v>
      </c>
    </row>
    <row r="115" spans="1:4" x14ac:dyDescent="0.25">
      <c r="A115" s="81"/>
      <c r="B115" s="267" t="s">
        <v>783</v>
      </c>
      <c r="C115" s="80"/>
      <c r="D115" s="80"/>
    </row>
    <row r="116" spans="1:4" x14ac:dyDescent="0.25">
      <c r="A116" s="81">
        <v>1</v>
      </c>
      <c r="B116" s="250" t="s">
        <v>784</v>
      </c>
      <c r="C116" s="80"/>
      <c r="D116" s="80"/>
    </row>
    <row r="117" spans="1:4" ht="47.25" x14ac:dyDescent="0.25">
      <c r="A117" s="81">
        <v>2</v>
      </c>
      <c r="B117" s="250" t="s">
        <v>791</v>
      </c>
      <c r="C117" s="80"/>
      <c r="D117" s="80"/>
    </row>
    <row r="118" spans="1:4" ht="47.25" x14ac:dyDescent="0.25">
      <c r="A118" s="81">
        <v>3</v>
      </c>
      <c r="B118" s="250" t="s">
        <v>754</v>
      </c>
      <c r="C118" s="80"/>
      <c r="D118" s="80"/>
    </row>
    <row r="119" spans="1:4" ht="31.5" x14ac:dyDescent="0.25">
      <c r="A119" s="81">
        <v>4</v>
      </c>
      <c r="B119" s="250" t="s">
        <v>775</v>
      </c>
      <c r="C119" s="80"/>
      <c r="D119" s="80"/>
    </row>
    <row r="120" spans="1:4" ht="31.5" x14ac:dyDescent="0.25">
      <c r="A120" s="81">
        <v>5</v>
      </c>
      <c r="B120" s="250" t="s">
        <v>755</v>
      </c>
      <c r="C120" s="80"/>
      <c r="D120" s="80"/>
    </row>
    <row r="121" spans="1:4" ht="47.25" x14ac:dyDescent="0.25">
      <c r="A121" s="81">
        <v>6</v>
      </c>
      <c r="B121" s="250" t="s">
        <v>756</v>
      </c>
      <c r="C121" s="80"/>
      <c r="D121" s="80"/>
    </row>
    <row r="122" spans="1:4" ht="31.5" x14ac:dyDescent="0.25">
      <c r="A122" s="81">
        <v>7</v>
      </c>
      <c r="B122" s="250" t="s">
        <v>757</v>
      </c>
      <c r="C122" s="80"/>
      <c r="D122" s="80"/>
    </row>
    <row r="123" spans="1:4" ht="47.25" x14ac:dyDescent="0.25">
      <c r="A123" s="81">
        <v>8</v>
      </c>
      <c r="B123" s="250" t="s">
        <v>758</v>
      </c>
      <c r="C123" s="80"/>
      <c r="D123" s="80"/>
    </row>
    <row r="124" spans="1:4" ht="47.25" x14ac:dyDescent="0.25">
      <c r="A124" s="81">
        <v>9</v>
      </c>
      <c r="B124" s="250" t="s">
        <v>837</v>
      </c>
      <c r="C124" s="80"/>
      <c r="D124" s="80"/>
    </row>
    <row r="125" spans="1:4" ht="31.5" x14ac:dyDescent="0.25">
      <c r="A125" s="81">
        <v>10</v>
      </c>
      <c r="B125" s="250" t="s">
        <v>759</v>
      </c>
      <c r="C125" s="80"/>
      <c r="D125" s="80"/>
    </row>
    <row r="126" spans="1:4" ht="31.5" x14ac:dyDescent="0.25">
      <c r="A126" s="81">
        <v>11</v>
      </c>
      <c r="B126" s="250" t="s">
        <v>899</v>
      </c>
      <c r="C126" s="80"/>
      <c r="D126" s="80"/>
    </row>
    <row r="127" spans="1:4" ht="31.5" x14ac:dyDescent="0.25">
      <c r="A127" s="81">
        <v>12</v>
      </c>
      <c r="B127" s="250" t="s">
        <v>760</v>
      </c>
      <c r="C127" s="80"/>
      <c r="D127" s="80"/>
    </row>
    <row r="128" spans="1:4" ht="31.5" x14ac:dyDescent="0.25">
      <c r="A128" s="81">
        <v>13</v>
      </c>
      <c r="B128" s="250" t="s">
        <v>776</v>
      </c>
      <c r="C128" s="80"/>
      <c r="D128" s="80"/>
    </row>
    <row r="129" spans="1:4" ht="31.5" x14ac:dyDescent="0.25">
      <c r="A129" s="81">
        <v>14</v>
      </c>
      <c r="B129" s="250" t="s">
        <v>761</v>
      </c>
      <c r="C129" s="80"/>
      <c r="D129" s="80"/>
    </row>
    <row r="130" spans="1:4" ht="47.25" x14ac:dyDescent="0.25">
      <c r="A130" s="81">
        <v>15</v>
      </c>
      <c r="B130" s="250" t="s">
        <v>762</v>
      </c>
      <c r="C130" s="80"/>
      <c r="D130" s="80"/>
    </row>
    <row r="131" spans="1:4" ht="47.25" x14ac:dyDescent="0.25">
      <c r="A131" s="81">
        <v>16</v>
      </c>
      <c r="B131" s="250" t="s">
        <v>763</v>
      </c>
      <c r="C131" s="80"/>
      <c r="D131" s="80"/>
    </row>
    <row r="132" spans="1:4" ht="47.25" x14ac:dyDescent="0.25">
      <c r="A132" s="81">
        <v>17</v>
      </c>
      <c r="B132" s="250" t="s">
        <v>777</v>
      </c>
      <c r="C132" s="80"/>
      <c r="D132" s="80"/>
    </row>
    <row r="133" spans="1:4" ht="31.5" x14ac:dyDescent="0.25">
      <c r="A133" s="81">
        <v>18</v>
      </c>
      <c r="B133" s="250" t="s">
        <v>778</v>
      </c>
      <c r="C133" s="80"/>
      <c r="D133" s="80"/>
    </row>
    <row r="134" spans="1:4" ht="31.5" x14ac:dyDescent="0.25">
      <c r="A134" s="81">
        <v>19</v>
      </c>
      <c r="B134" s="250" t="s">
        <v>779</v>
      </c>
      <c r="C134" s="80"/>
      <c r="D134" s="80"/>
    </row>
    <row r="135" spans="1:4" ht="63" x14ac:dyDescent="0.25">
      <c r="A135" s="81">
        <v>20</v>
      </c>
      <c r="B135" s="250" t="s">
        <v>764</v>
      </c>
      <c r="C135" s="80"/>
      <c r="D135" s="80"/>
    </row>
    <row r="136" spans="1:4" x14ac:dyDescent="0.25">
      <c r="A136" s="81">
        <v>21</v>
      </c>
      <c r="B136" s="250" t="s">
        <v>780</v>
      </c>
      <c r="C136" s="80"/>
      <c r="D136" s="80"/>
    </row>
    <row r="137" spans="1:4" ht="31.5" x14ac:dyDescent="0.25">
      <c r="A137" s="81">
        <v>22</v>
      </c>
      <c r="B137" s="250" t="s">
        <v>765</v>
      </c>
      <c r="C137" s="80"/>
      <c r="D137" s="80"/>
    </row>
    <row r="138" spans="1:4" ht="78.75" x14ac:dyDescent="0.25">
      <c r="A138" s="81">
        <v>23</v>
      </c>
      <c r="B138" s="250" t="s">
        <v>766</v>
      </c>
      <c r="C138" s="80"/>
      <c r="D138" s="80"/>
    </row>
    <row r="139" spans="1:4" ht="63" x14ac:dyDescent="0.25">
      <c r="A139" s="81">
        <v>24</v>
      </c>
      <c r="B139" s="250" t="s">
        <v>767</v>
      </c>
      <c r="C139" s="80"/>
      <c r="D139" s="80"/>
    </row>
    <row r="140" spans="1:4" ht="31.5" x14ac:dyDescent="0.25">
      <c r="A140" s="81">
        <v>25</v>
      </c>
      <c r="B140" s="250" t="s">
        <v>768</v>
      </c>
      <c r="C140" s="80"/>
      <c r="D140" s="80"/>
    </row>
    <row r="141" spans="1:4" x14ac:dyDescent="0.25">
      <c r="A141" s="81">
        <v>26</v>
      </c>
      <c r="B141" s="250" t="s">
        <v>841</v>
      </c>
      <c r="C141" s="80"/>
      <c r="D141" s="80"/>
    </row>
    <row r="142" spans="1:4" ht="31.5" x14ac:dyDescent="0.25">
      <c r="A142" s="81">
        <v>27</v>
      </c>
      <c r="B142" s="250" t="s">
        <v>769</v>
      </c>
      <c r="C142" s="80"/>
      <c r="D142" s="80"/>
    </row>
    <row r="143" spans="1:4" ht="47.25" x14ac:dyDescent="0.25">
      <c r="A143" s="81">
        <v>28</v>
      </c>
      <c r="B143" s="250" t="s">
        <v>770</v>
      </c>
      <c r="C143" s="80"/>
      <c r="D143" s="80"/>
    </row>
    <row r="144" spans="1:4" ht="31.5" x14ac:dyDescent="0.25">
      <c r="A144" s="81">
        <v>29</v>
      </c>
      <c r="B144" s="250" t="s">
        <v>781</v>
      </c>
      <c r="C144" s="80"/>
      <c r="D144" s="80"/>
    </row>
    <row r="145" spans="1:4" ht="78.75" x14ac:dyDescent="0.25">
      <c r="A145" s="81">
        <v>30</v>
      </c>
      <c r="B145" s="250" t="s">
        <v>771</v>
      </c>
      <c r="C145" s="80"/>
      <c r="D145" s="80"/>
    </row>
    <row r="146" spans="1:4" x14ac:dyDescent="0.25">
      <c r="A146" s="81">
        <v>31</v>
      </c>
      <c r="B146" s="250" t="s">
        <v>772</v>
      </c>
      <c r="C146" s="80"/>
      <c r="D146" s="80"/>
    </row>
    <row r="147" spans="1:4" ht="31.5" x14ac:dyDescent="0.25">
      <c r="A147" s="81">
        <v>32</v>
      </c>
      <c r="B147" s="250" t="s">
        <v>782</v>
      </c>
      <c r="C147" s="80"/>
      <c r="D147" s="80"/>
    </row>
    <row r="148" spans="1:4" ht="31.5" x14ac:dyDescent="0.25">
      <c r="A148" s="81">
        <v>33</v>
      </c>
      <c r="B148" s="250" t="s">
        <v>773</v>
      </c>
      <c r="C148" s="80"/>
      <c r="D148" s="80"/>
    </row>
    <row r="149" spans="1:4" ht="31.5" x14ac:dyDescent="0.25">
      <c r="A149" s="81">
        <v>34</v>
      </c>
      <c r="B149" s="250" t="s">
        <v>774</v>
      </c>
      <c r="C149" s="80"/>
      <c r="D149" s="80"/>
    </row>
    <row r="150" spans="1:4" ht="31.5" x14ac:dyDescent="0.25">
      <c r="A150" s="81">
        <v>35</v>
      </c>
      <c r="B150" s="250" t="s">
        <v>839</v>
      </c>
      <c r="C150" s="80"/>
      <c r="D150" s="80"/>
    </row>
    <row r="151" spans="1:4" ht="63" x14ac:dyDescent="0.25">
      <c r="A151" s="81">
        <v>36</v>
      </c>
      <c r="B151" s="250" t="s">
        <v>792</v>
      </c>
      <c r="C151" s="80"/>
      <c r="D151" s="80"/>
    </row>
    <row r="152" spans="1:4" ht="31.5" x14ac:dyDescent="0.25">
      <c r="A152" s="81">
        <v>38</v>
      </c>
      <c r="B152" s="250" t="s">
        <v>838</v>
      </c>
      <c r="C152" s="80"/>
      <c r="D152" s="80"/>
    </row>
    <row r="153" spans="1:4" ht="47.25" x14ac:dyDescent="0.25">
      <c r="A153" s="81">
        <v>39</v>
      </c>
      <c r="B153" s="218" t="s">
        <v>836</v>
      </c>
      <c r="C153" s="80"/>
      <c r="D153" s="80"/>
    </row>
    <row r="154" spans="1:4" ht="63.75" customHeight="1" x14ac:dyDescent="0.25">
      <c r="A154" s="81">
        <v>40</v>
      </c>
      <c r="B154" s="218" t="s">
        <v>840</v>
      </c>
      <c r="C154" s="80"/>
      <c r="D154" s="80"/>
    </row>
    <row r="155" spans="1:4" ht="29.25" x14ac:dyDescent="0.25">
      <c r="A155" s="81">
        <v>41</v>
      </c>
      <c r="B155" s="268" t="s">
        <v>864</v>
      </c>
      <c r="C155" s="80"/>
      <c r="D155" s="80"/>
    </row>
    <row r="156" spans="1:4" ht="57.75" x14ac:dyDescent="0.25">
      <c r="A156" s="81">
        <v>42</v>
      </c>
      <c r="B156" s="268" t="s">
        <v>900</v>
      </c>
      <c r="C156" s="80"/>
      <c r="D156" s="80"/>
    </row>
  </sheetData>
  <conditionalFormatting sqref="B63:B64 B41:B61">
    <cfRule type="duplicateValues" dxfId="1" priority="4"/>
  </conditionalFormatting>
  <conditionalFormatting sqref="B67:B90 B92:B95">
    <cfRule type="duplicateValues" dxfId="0" priority="5"/>
  </conditionalFormatting>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3"/>
  <sheetViews>
    <sheetView zoomScale="120" zoomScaleNormal="120" workbookViewId="0">
      <selection activeCell="D4" sqref="D4"/>
    </sheetView>
  </sheetViews>
  <sheetFormatPr defaultRowHeight="15.75" x14ac:dyDescent="0.25"/>
  <cols>
    <col min="1" max="1" width="8" style="42" bestFit="1" customWidth="1"/>
    <col min="2" max="2" width="92" style="41" customWidth="1"/>
    <col min="3" max="3" width="15.7109375" style="3" customWidth="1"/>
    <col min="4" max="4" width="17.140625" style="3" customWidth="1"/>
    <col min="5" max="16384" width="9.140625" style="3"/>
  </cols>
  <sheetData>
    <row r="1" spans="1:4" x14ac:dyDescent="0.25">
      <c r="B1" s="100" t="s">
        <v>667</v>
      </c>
    </row>
    <row r="2" spans="1:4" ht="48" customHeight="1" x14ac:dyDescent="0.25">
      <c r="A2" s="57" t="s">
        <v>405</v>
      </c>
      <c r="B2" s="57" t="s">
        <v>1</v>
      </c>
      <c r="C2" s="207" t="s">
        <v>251</v>
      </c>
      <c r="D2" s="206" t="s">
        <v>917</v>
      </c>
    </row>
    <row r="3" spans="1:4" ht="36" customHeight="1" x14ac:dyDescent="0.25">
      <c r="A3" s="57">
        <v>1</v>
      </c>
      <c r="B3" s="211" t="s">
        <v>661</v>
      </c>
      <c r="C3" s="195"/>
      <c r="D3" s="247"/>
    </row>
    <row r="4" spans="1:4" ht="31.5" x14ac:dyDescent="0.25">
      <c r="A4" s="57">
        <v>2</v>
      </c>
      <c r="B4" s="211" t="s">
        <v>662</v>
      </c>
      <c r="C4" s="178"/>
      <c r="D4" s="247"/>
    </row>
    <row r="5" spans="1:4" x14ac:dyDescent="0.25">
      <c r="A5" s="57">
        <v>3</v>
      </c>
      <c r="B5" s="211" t="s">
        <v>451</v>
      </c>
      <c r="C5" s="178"/>
      <c r="D5" s="247"/>
    </row>
    <row r="6" spans="1:4" x14ac:dyDescent="0.25">
      <c r="A6" s="57">
        <v>4</v>
      </c>
      <c r="B6" s="248" t="s">
        <v>3</v>
      </c>
      <c r="C6" s="178"/>
      <c r="D6" s="247"/>
    </row>
    <row r="7" spans="1:4" ht="47.25" x14ac:dyDescent="0.25">
      <c r="A7" s="57">
        <v>5</v>
      </c>
      <c r="B7" s="249" t="s">
        <v>663</v>
      </c>
      <c r="C7" s="178"/>
      <c r="D7" s="247"/>
    </row>
    <row r="8" spans="1:4" ht="31.5" x14ac:dyDescent="0.25">
      <c r="A8" s="57">
        <v>6</v>
      </c>
      <c r="B8" s="194" t="s">
        <v>4</v>
      </c>
      <c r="C8" s="178"/>
      <c r="D8" s="247"/>
    </row>
    <row r="9" spans="1:4" ht="94.5" x14ac:dyDescent="0.25">
      <c r="A9" s="57">
        <v>7</v>
      </c>
      <c r="B9" s="250" t="s">
        <v>368</v>
      </c>
      <c r="C9" s="178"/>
      <c r="D9" s="247"/>
    </row>
    <row r="10" spans="1:4" x14ac:dyDescent="0.25">
      <c r="A10" s="57">
        <v>8</v>
      </c>
      <c r="B10" s="250" t="s">
        <v>369</v>
      </c>
      <c r="C10" s="178"/>
      <c r="D10" s="247"/>
    </row>
    <row r="11" spans="1:4" ht="31.5" x14ac:dyDescent="0.25">
      <c r="A11" s="57">
        <v>9</v>
      </c>
      <c r="B11" s="248" t="s">
        <v>5</v>
      </c>
      <c r="C11" s="178"/>
      <c r="D11" s="247"/>
    </row>
    <row r="12" spans="1:4" x14ac:dyDescent="0.25">
      <c r="A12" s="57">
        <v>10</v>
      </c>
      <c r="B12" s="211" t="s">
        <v>664</v>
      </c>
      <c r="C12" s="178"/>
      <c r="D12" s="247"/>
    </row>
    <row r="13" spans="1:4" ht="47.25" x14ac:dyDescent="0.25">
      <c r="A13" s="57">
        <v>12</v>
      </c>
      <c r="B13" s="249" t="s">
        <v>665</v>
      </c>
      <c r="C13" s="178"/>
      <c r="D13" s="247"/>
    </row>
    <row r="14" spans="1:4" ht="47.25" x14ac:dyDescent="0.25">
      <c r="A14" s="57">
        <v>14</v>
      </c>
      <c r="B14" s="251" t="s">
        <v>800</v>
      </c>
      <c r="C14" s="178"/>
      <c r="D14" s="247"/>
    </row>
    <row r="15" spans="1:4" ht="31.5" x14ac:dyDescent="0.25">
      <c r="A15" s="57">
        <v>15</v>
      </c>
      <c r="B15" s="194" t="s">
        <v>6</v>
      </c>
      <c r="C15" s="178"/>
      <c r="D15" s="247"/>
    </row>
    <row r="16" spans="1:4" x14ac:dyDescent="0.25">
      <c r="A16" s="57">
        <v>16</v>
      </c>
      <c r="B16" s="248" t="s">
        <v>801</v>
      </c>
      <c r="C16" s="178"/>
      <c r="D16" s="247"/>
    </row>
    <row r="17" spans="1:4" x14ac:dyDescent="0.25">
      <c r="A17" s="57">
        <v>17</v>
      </c>
      <c r="B17" s="248" t="s">
        <v>7</v>
      </c>
      <c r="C17" s="178"/>
      <c r="D17" s="247"/>
    </row>
    <row r="18" spans="1:4" x14ac:dyDescent="0.25">
      <c r="A18" s="57">
        <v>18</v>
      </c>
      <c r="B18" s="248" t="s">
        <v>8</v>
      </c>
      <c r="C18" s="178"/>
      <c r="D18" s="247"/>
    </row>
    <row r="19" spans="1:4" ht="31.5" x14ac:dyDescent="0.25">
      <c r="A19" s="57">
        <v>19</v>
      </c>
      <c r="B19" s="250" t="s">
        <v>370</v>
      </c>
      <c r="C19" s="178"/>
      <c r="D19" s="247"/>
    </row>
    <row r="20" spans="1:4" ht="37.5" customHeight="1" x14ac:dyDescent="0.25">
      <c r="A20" s="57">
        <v>20</v>
      </c>
      <c r="B20" s="248" t="s">
        <v>9</v>
      </c>
      <c r="C20" s="178"/>
      <c r="D20" s="247"/>
    </row>
    <row r="21" spans="1:4" ht="47.25" x14ac:dyDescent="0.25">
      <c r="A21" s="57">
        <v>21</v>
      </c>
      <c r="B21" s="248" t="s">
        <v>367</v>
      </c>
      <c r="C21" s="178"/>
      <c r="D21" s="247"/>
    </row>
    <row r="22" spans="1:4" x14ac:dyDescent="0.25">
      <c r="A22" s="57">
        <v>22</v>
      </c>
      <c r="B22" s="248" t="s">
        <v>10</v>
      </c>
      <c r="C22" s="178"/>
      <c r="D22" s="247"/>
    </row>
    <row r="23" spans="1:4" ht="47.25" x14ac:dyDescent="0.25">
      <c r="A23" s="57">
        <v>23</v>
      </c>
      <c r="B23" s="194" t="s">
        <v>666</v>
      </c>
      <c r="C23" s="178"/>
      <c r="D23" s="247"/>
    </row>
    <row r="24" spans="1:4" ht="31.5" x14ac:dyDescent="0.25">
      <c r="A24" s="57">
        <v>24</v>
      </c>
      <c r="B24" s="194" t="s">
        <v>452</v>
      </c>
      <c r="C24" s="178"/>
      <c r="D24" s="247"/>
    </row>
    <row r="25" spans="1:4" x14ac:dyDescent="0.25">
      <c r="A25" s="57">
        <v>25</v>
      </c>
      <c r="B25" s="211" t="s">
        <v>453</v>
      </c>
      <c r="C25" s="178"/>
      <c r="D25" s="247"/>
    </row>
    <row r="26" spans="1:4" ht="54.75" customHeight="1" x14ac:dyDescent="0.25">
      <c r="A26" s="57">
        <v>26</v>
      </c>
      <c r="B26" s="250" t="s">
        <v>371</v>
      </c>
      <c r="C26" s="178"/>
      <c r="D26" s="247"/>
    </row>
    <row r="27" spans="1:4" ht="31.5" x14ac:dyDescent="0.25">
      <c r="A27" s="57">
        <v>27</v>
      </c>
      <c r="B27" s="250" t="s">
        <v>404</v>
      </c>
      <c r="C27" s="247"/>
      <c r="D27" s="247"/>
    </row>
    <row r="28" spans="1:4" ht="47.25" x14ac:dyDescent="0.25">
      <c r="A28" s="57">
        <v>29</v>
      </c>
      <c r="B28" s="211" t="s">
        <v>802</v>
      </c>
      <c r="C28" s="247"/>
      <c r="D28" s="247"/>
    </row>
    <row r="29" spans="1:4" ht="31.5" x14ac:dyDescent="0.25">
      <c r="A29" s="57">
        <v>30</v>
      </c>
      <c r="B29" s="211" t="s">
        <v>372</v>
      </c>
      <c r="C29" s="247"/>
      <c r="D29" s="247"/>
    </row>
    <row r="30" spans="1:4" ht="31.5" x14ac:dyDescent="0.25">
      <c r="A30" s="57">
        <v>32</v>
      </c>
      <c r="B30" s="211" t="s">
        <v>373</v>
      </c>
      <c r="C30" s="247"/>
      <c r="D30" s="247"/>
    </row>
    <row r="31" spans="1:4" x14ac:dyDescent="0.25">
      <c r="A31" s="57">
        <v>33</v>
      </c>
      <c r="B31" s="211" t="s">
        <v>374</v>
      </c>
      <c r="C31" s="247"/>
      <c r="D31" s="247"/>
    </row>
    <row r="32" spans="1:4" ht="31.5" x14ac:dyDescent="0.25">
      <c r="A32" s="57">
        <v>34</v>
      </c>
      <c r="B32" s="211" t="s">
        <v>375</v>
      </c>
      <c r="C32" s="247"/>
      <c r="D32" s="247"/>
    </row>
    <row r="33" spans="1:4" x14ac:dyDescent="0.25">
      <c r="A33" s="57">
        <v>35</v>
      </c>
      <c r="B33" s="211" t="s">
        <v>376</v>
      </c>
      <c r="C33" s="247"/>
      <c r="D33" s="247"/>
    </row>
    <row r="34" spans="1:4" ht="31.5" x14ac:dyDescent="0.25">
      <c r="A34" s="57">
        <v>36</v>
      </c>
      <c r="B34" s="211" t="s">
        <v>377</v>
      </c>
      <c r="C34" s="247"/>
      <c r="D34" s="247"/>
    </row>
    <row r="35" spans="1:4" x14ac:dyDescent="0.25">
      <c r="A35" s="57">
        <v>37</v>
      </c>
      <c r="B35" s="211" t="s">
        <v>378</v>
      </c>
      <c r="C35" s="247"/>
      <c r="D35" s="247"/>
    </row>
    <row r="36" spans="1:4" ht="31.5" x14ac:dyDescent="0.25">
      <c r="A36" s="57">
        <v>38</v>
      </c>
      <c r="B36" s="211" t="s">
        <v>379</v>
      </c>
      <c r="C36" s="247"/>
      <c r="D36" s="247"/>
    </row>
    <row r="37" spans="1:4" ht="31.5" x14ac:dyDescent="0.25">
      <c r="A37" s="57">
        <v>39</v>
      </c>
      <c r="B37" s="211" t="s">
        <v>380</v>
      </c>
      <c r="C37" s="247"/>
      <c r="D37" s="247"/>
    </row>
    <row r="38" spans="1:4" x14ac:dyDescent="0.25">
      <c r="A38" s="57">
        <v>40</v>
      </c>
      <c r="B38" s="211" t="s">
        <v>720</v>
      </c>
      <c r="C38" s="247"/>
      <c r="D38" s="247"/>
    </row>
    <row r="39" spans="1:4" ht="49.5" customHeight="1" x14ac:dyDescent="0.25">
      <c r="A39" s="57">
        <v>41</v>
      </c>
      <c r="B39" s="211" t="s">
        <v>721</v>
      </c>
      <c r="C39" s="247"/>
      <c r="D39" s="247"/>
    </row>
    <row r="40" spans="1:4" ht="31.5" x14ac:dyDescent="0.25">
      <c r="A40" s="57">
        <v>43</v>
      </c>
      <c r="B40" s="211" t="s">
        <v>722</v>
      </c>
      <c r="C40" s="247"/>
      <c r="D40" s="247"/>
    </row>
    <row r="41" spans="1:4" x14ac:dyDescent="0.25">
      <c r="A41" s="57">
        <v>44</v>
      </c>
      <c r="B41" s="211" t="s">
        <v>410</v>
      </c>
      <c r="C41" s="247"/>
      <c r="D41" s="247"/>
    </row>
    <row r="42" spans="1:4" ht="31.5" x14ac:dyDescent="0.25">
      <c r="A42" s="57">
        <v>45</v>
      </c>
      <c r="B42" s="211" t="s">
        <v>381</v>
      </c>
      <c r="C42" s="247"/>
      <c r="D42" s="247"/>
    </row>
    <row r="43" spans="1:4" ht="31.5" x14ac:dyDescent="0.25">
      <c r="A43" s="57">
        <v>46</v>
      </c>
      <c r="B43" s="211" t="s">
        <v>382</v>
      </c>
      <c r="C43" s="247"/>
      <c r="D43" s="247"/>
    </row>
    <row r="44" spans="1:4" x14ac:dyDescent="0.25">
      <c r="A44" s="57">
        <v>47</v>
      </c>
      <c r="B44" s="211" t="s">
        <v>383</v>
      </c>
      <c r="C44" s="247"/>
      <c r="D44" s="247"/>
    </row>
    <row r="45" spans="1:4" ht="45.75" customHeight="1" x14ac:dyDescent="0.25">
      <c r="A45" s="57">
        <v>48</v>
      </c>
      <c r="B45" s="211" t="s">
        <v>411</v>
      </c>
      <c r="C45" s="247"/>
      <c r="D45" s="247"/>
    </row>
    <row r="46" spans="1:4" x14ac:dyDescent="0.25">
      <c r="A46" s="57">
        <v>49</v>
      </c>
      <c r="B46" s="211" t="s">
        <v>384</v>
      </c>
      <c r="C46" s="247"/>
      <c r="D46" s="247"/>
    </row>
    <row r="47" spans="1:4" x14ac:dyDescent="0.25">
      <c r="A47" s="57">
        <v>50</v>
      </c>
      <c r="B47" s="211" t="s">
        <v>385</v>
      </c>
      <c r="C47" s="247"/>
      <c r="D47" s="247"/>
    </row>
    <row r="48" spans="1:4" ht="31.5" x14ac:dyDescent="0.25">
      <c r="A48" s="57">
        <v>52</v>
      </c>
      <c r="B48" s="211" t="s">
        <v>386</v>
      </c>
      <c r="C48" s="247"/>
      <c r="D48" s="247"/>
    </row>
    <row r="49" spans="1:4" ht="47.25" x14ac:dyDescent="0.25">
      <c r="A49" s="57">
        <v>53</v>
      </c>
      <c r="B49" s="211" t="s">
        <v>387</v>
      </c>
      <c r="C49" s="247"/>
      <c r="D49" s="247"/>
    </row>
    <row r="50" spans="1:4" ht="47.25" x14ac:dyDescent="0.25">
      <c r="A50" s="57">
        <v>54</v>
      </c>
      <c r="B50" s="211" t="s">
        <v>412</v>
      </c>
      <c r="C50" s="247"/>
      <c r="D50" s="247"/>
    </row>
    <row r="51" spans="1:4" ht="31.5" x14ac:dyDescent="0.25">
      <c r="A51" s="57">
        <v>55</v>
      </c>
      <c r="B51" s="211" t="s">
        <v>388</v>
      </c>
      <c r="C51" s="247"/>
      <c r="D51" s="247"/>
    </row>
    <row r="52" spans="1:4" x14ac:dyDescent="0.25">
      <c r="A52" s="57">
        <v>56</v>
      </c>
      <c r="B52" s="211" t="s">
        <v>389</v>
      </c>
      <c r="C52" s="247"/>
      <c r="D52" s="247"/>
    </row>
    <row r="53" spans="1:4" ht="31.5" x14ac:dyDescent="0.25">
      <c r="A53" s="57">
        <v>57</v>
      </c>
      <c r="B53" s="211" t="s">
        <v>390</v>
      </c>
      <c r="C53" s="247"/>
      <c r="D53" s="247"/>
    </row>
    <row r="54" spans="1:4" x14ac:dyDescent="0.25">
      <c r="A54" s="57">
        <v>58</v>
      </c>
      <c r="B54" s="211" t="s">
        <v>391</v>
      </c>
      <c r="C54" s="247"/>
      <c r="D54" s="247"/>
    </row>
    <row r="55" spans="1:4" x14ac:dyDescent="0.25">
      <c r="A55" s="57">
        <v>59</v>
      </c>
      <c r="B55" s="211" t="s">
        <v>392</v>
      </c>
      <c r="C55" s="247"/>
      <c r="D55" s="247"/>
    </row>
    <row r="56" spans="1:4" ht="31.5" x14ac:dyDescent="0.25">
      <c r="A56" s="57">
        <v>60</v>
      </c>
      <c r="B56" s="211" t="s">
        <v>723</v>
      </c>
      <c r="C56" s="247"/>
      <c r="D56" s="247"/>
    </row>
    <row r="57" spans="1:4" ht="31.5" x14ac:dyDescent="0.25">
      <c r="A57" s="57">
        <v>61</v>
      </c>
      <c r="B57" s="211" t="s">
        <v>724</v>
      </c>
      <c r="C57" s="247"/>
      <c r="D57" s="247"/>
    </row>
    <row r="58" spans="1:4" x14ac:dyDescent="0.25">
      <c r="A58" s="57">
        <v>62</v>
      </c>
      <c r="B58" s="211" t="s">
        <v>393</v>
      </c>
      <c r="C58" s="247"/>
      <c r="D58" s="247"/>
    </row>
    <row r="59" spans="1:4" ht="47.25" x14ac:dyDescent="0.25">
      <c r="A59" s="57">
        <v>63</v>
      </c>
      <c r="B59" s="211" t="s">
        <v>394</v>
      </c>
      <c r="C59" s="247"/>
      <c r="D59" s="247"/>
    </row>
    <row r="60" spans="1:4" ht="31.5" x14ac:dyDescent="0.25">
      <c r="A60" s="57">
        <v>64</v>
      </c>
      <c r="B60" s="211" t="s">
        <v>395</v>
      </c>
      <c r="C60" s="247"/>
      <c r="D60" s="247"/>
    </row>
    <row r="61" spans="1:4" ht="47.25" x14ac:dyDescent="0.25">
      <c r="A61" s="57">
        <v>65</v>
      </c>
      <c r="B61" s="211" t="s">
        <v>396</v>
      </c>
      <c r="C61" s="247"/>
      <c r="D61" s="247"/>
    </row>
    <row r="62" spans="1:4" ht="47.25" x14ac:dyDescent="0.25">
      <c r="A62" s="57">
        <v>66</v>
      </c>
      <c r="B62" s="211" t="s">
        <v>397</v>
      </c>
      <c r="C62" s="247"/>
      <c r="D62" s="247"/>
    </row>
    <row r="63" spans="1:4" ht="31.5" x14ac:dyDescent="0.25">
      <c r="A63" s="57">
        <v>67</v>
      </c>
      <c r="B63" s="211" t="s">
        <v>398</v>
      </c>
      <c r="C63" s="247"/>
      <c r="D63" s="247"/>
    </row>
    <row r="64" spans="1:4" ht="31.5" x14ac:dyDescent="0.25">
      <c r="A64" s="57">
        <v>68</v>
      </c>
      <c r="B64" s="211" t="s">
        <v>399</v>
      </c>
      <c r="C64" s="247"/>
      <c r="D64" s="247"/>
    </row>
    <row r="65" spans="1:4" ht="31.5" x14ac:dyDescent="0.25">
      <c r="A65" s="57">
        <v>69</v>
      </c>
      <c r="B65" s="211" t="s">
        <v>400</v>
      </c>
      <c r="C65" s="247"/>
      <c r="D65" s="247"/>
    </row>
    <row r="66" spans="1:4" x14ac:dyDescent="0.25">
      <c r="A66" s="57">
        <v>70</v>
      </c>
      <c r="B66" s="211" t="s">
        <v>401</v>
      </c>
      <c r="C66" s="247"/>
      <c r="D66" s="247"/>
    </row>
    <row r="67" spans="1:4" ht="31.5" x14ac:dyDescent="0.25">
      <c r="A67" s="57">
        <v>71</v>
      </c>
      <c r="B67" s="211" t="s">
        <v>402</v>
      </c>
      <c r="C67" s="247"/>
      <c r="D67" s="247"/>
    </row>
    <row r="68" spans="1:4" ht="31.5" x14ac:dyDescent="0.25">
      <c r="A68" s="57">
        <v>72</v>
      </c>
      <c r="B68" s="211" t="s">
        <v>403</v>
      </c>
      <c r="C68" s="247"/>
      <c r="D68" s="247"/>
    </row>
    <row r="69" spans="1:4" ht="31.5" x14ac:dyDescent="0.25">
      <c r="A69" s="57">
        <v>73</v>
      </c>
      <c r="B69" s="211" t="s">
        <v>406</v>
      </c>
      <c r="C69" s="247"/>
      <c r="D69" s="247"/>
    </row>
    <row r="70" spans="1:4" x14ac:dyDescent="0.25">
      <c r="A70" s="57">
        <v>74</v>
      </c>
      <c r="B70" s="211" t="s">
        <v>407</v>
      </c>
      <c r="C70" s="247"/>
      <c r="D70" s="247"/>
    </row>
    <row r="71" spans="1:4" x14ac:dyDescent="0.25">
      <c r="A71" s="57">
        <v>75</v>
      </c>
      <c r="B71" s="211" t="s">
        <v>408</v>
      </c>
      <c r="C71" s="247"/>
      <c r="D71" s="247"/>
    </row>
    <row r="72" spans="1:4" ht="47.25" x14ac:dyDescent="0.25">
      <c r="A72" s="57">
        <v>76</v>
      </c>
      <c r="B72" s="211" t="s">
        <v>409</v>
      </c>
      <c r="C72" s="247"/>
      <c r="D72" s="247"/>
    </row>
    <row r="73" spans="1:4" ht="47.25" x14ac:dyDescent="0.25">
      <c r="A73" s="57">
        <v>77</v>
      </c>
      <c r="B73" s="251" t="s">
        <v>725</v>
      </c>
      <c r="C73" s="247"/>
      <c r="D73" s="247"/>
    </row>
  </sheetData>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5"/>
  <sheetViews>
    <sheetView zoomScale="110" zoomScaleNormal="110" workbookViewId="0">
      <selection activeCell="D3" sqref="D3"/>
    </sheetView>
  </sheetViews>
  <sheetFormatPr defaultRowHeight="15" x14ac:dyDescent="0.25"/>
  <cols>
    <col min="1" max="1" width="9" style="14" customWidth="1"/>
    <col min="2" max="2" width="60.7109375" customWidth="1"/>
    <col min="3" max="3" width="15.7109375" customWidth="1"/>
    <col min="4" max="4" width="18.42578125" customWidth="1"/>
  </cols>
  <sheetData>
    <row r="1" spans="1:4" ht="15.75" x14ac:dyDescent="0.25">
      <c r="B1" s="107" t="s">
        <v>693</v>
      </c>
    </row>
    <row r="3" spans="1:4" ht="41.25" customHeight="1" x14ac:dyDescent="0.25">
      <c r="A3" s="37" t="s">
        <v>2</v>
      </c>
      <c r="B3" s="38" t="s">
        <v>1</v>
      </c>
      <c r="C3" s="207" t="s">
        <v>251</v>
      </c>
      <c r="D3" s="206" t="s">
        <v>917</v>
      </c>
    </row>
    <row r="4" spans="1:4" ht="15.75" x14ac:dyDescent="0.25">
      <c r="A4" s="253">
        <v>1</v>
      </c>
      <c r="B4" s="40" t="s">
        <v>310</v>
      </c>
      <c r="C4" s="4"/>
      <c r="D4" s="4"/>
    </row>
    <row r="5" spans="1:4" s="61" customFormat="1" ht="63" x14ac:dyDescent="0.25">
      <c r="A5" s="253">
        <v>1.1000000000000001</v>
      </c>
      <c r="B5" s="252" t="s">
        <v>937</v>
      </c>
      <c r="C5" s="4"/>
      <c r="D5" s="4"/>
    </row>
    <row r="6" spans="1:4" ht="31.5" x14ac:dyDescent="0.25">
      <c r="A6" s="253">
        <v>1.2</v>
      </c>
      <c r="B6" s="35" t="s">
        <v>311</v>
      </c>
      <c r="C6" s="4"/>
      <c r="D6" s="4"/>
    </row>
    <row r="7" spans="1:4" ht="47.25" x14ac:dyDescent="0.25">
      <c r="A7" s="253">
        <v>1.3</v>
      </c>
      <c r="B7" s="35" t="s">
        <v>312</v>
      </c>
      <c r="C7" s="4"/>
      <c r="D7" s="4"/>
    </row>
    <row r="8" spans="1:4" ht="31.5" x14ac:dyDescent="0.25">
      <c r="A8" s="253">
        <v>1.4</v>
      </c>
      <c r="B8" s="35" t="s">
        <v>313</v>
      </c>
      <c r="C8" s="4"/>
      <c r="D8" s="4"/>
    </row>
    <row r="9" spans="1:4" ht="31.5" x14ac:dyDescent="0.25">
      <c r="A9" s="253">
        <v>1.5</v>
      </c>
      <c r="B9" s="35" t="s">
        <v>314</v>
      </c>
      <c r="C9" s="4"/>
      <c r="D9" s="4"/>
    </row>
    <row r="10" spans="1:4" ht="31.5" x14ac:dyDescent="0.25">
      <c r="A10" s="253">
        <v>1.6</v>
      </c>
      <c r="B10" s="35" t="s">
        <v>315</v>
      </c>
      <c r="C10" s="4"/>
      <c r="D10" s="4"/>
    </row>
    <row r="11" spans="1:4" ht="31.5" x14ac:dyDescent="0.25">
      <c r="A11" s="253">
        <v>1.7</v>
      </c>
      <c r="B11" s="39" t="s">
        <v>316</v>
      </c>
      <c r="C11" s="4"/>
      <c r="D11" s="4"/>
    </row>
    <row r="12" spans="1:4" ht="15.75" x14ac:dyDescent="0.25">
      <c r="A12" s="253">
        <v>1.8</v>
      </c>
      <c r="B12" s="39" t="s">
        <v>317</v>
      </c>
      <c r="C12" s="4"/>
      <c r="D12" s="4"/>
    </row>
    <row r="13" spans="1:4" ht="63" x14ac:dyDescent="0.25">
      <c r="A13" s="253">
        <v>1.9</v>
      </c>
      <c r="B13" s="39" t="s">
        <v>674</v>
      </c>
      <c r="C13" s="4"/>
      <c r="D13" s="4"/>
    </row>
    <row r="14" spans="1:4" ht="47.25" x14ac:dyDescent="0.25">
      <c r="A14" s="253">
        <v>1.1000000000000001</v>
      </c>
      <c r="B14" s="34" t="s">
        <v>680</v>
      </c>
      <c r="C14" s="4"/>
      <c r="D14" s="4"/>
    </row>
    <row r="15" spans="1:4" ht="31.5" x14ac:dyDescent="0.25">
      <c r="A15" s="253">
        <v>1.1100000000000001</v>
      </c>
      <c r="B15" s="35" t="s">
        <v>318</v>
      </c>
      <c r="C15" s="4"/>
      <c r="D15" s="4"/>
    </row>
    <row r="16" spans="1:4" ht="47.25" x14ac:dyDescent="0.25">
      <c r="A16" s="253">
        <v>1.1200000000000001</v>
      </c>
      <c r="B16" s="35" t="s">
        <v>461</v>
      </c>
      <c r="C16" s="4"/>
      <c r="D16" s="4"/>
    </row>
    <row r="17" spans="1:4" ht="63" x14ac:dyDescent="0.25">
      <c r="A17" s="253">
        <v>1.1299999999999999</v>
      </c>
      <c r="B17" s="35" t="s">
        <v>827</v>
      </c>
      <c r="C17" s="4"/>
      <c r="D17" s="4"/>
    </row>
    <row r="18" spans="1:4" ht="63" x14ac:dyDescent="0.25">
      <c r="A18" s="253">
        <v>1.1399999999999999</v>
      </c>
      <c r="B18" s="35" t="s">
        <v>828</v>
      </c>
      <c r="C18" s="4"/>
      <c r="D18" s="4"/>
    </row>
    <row r="19" spans="1:4" ht="47.25" x14ac:dyDescent="0.25">
      <c r="A19" s="253">
        <v>1.1499999999999999</v>
      </c>
      <c r="B19" s="35" t="s">
        <v>319</v>
      </c>
      <c r="C19" s="4"/>
      <c r="D19" s="4"/>
    </row>
    <row r="20" spans="1:4" ht="64.5" customHeight="1" x14ac:dyDescent="0.25">
      <c r="A20" s="253">
        <v>1.1599999999999999</v>
      </c>
      <c r="B20" s="35" t="s">
        <v>670</v>
      </c>
      <c r="C20" s="4"/>
      <c r="D20" s="4"/>
    </row>
    <row r="21" spans="1:4" ht="31.5" x14ac:dyDescent="0.25">
      <c r="A21" s="253">
        <v>1.17</v>
      </c>
      <c r="B21" s="35" t="s">
        <v>454</v>
      </c>
      <c r="C21" s="4"/>
      <c r="D21" s="4"/>
    </row>
    <row r="22" spans="1:4" ht="31.5" x14ac:dyDescent="0.25">
      <c r="A22" s="253">
        <v>1.18</v>
      </c>
      <c r="B22" s="35" t="s">
        <v>320</v>
      </c>
      <c r="C22" s="4"/>
      <c r="D22" s="4"/>
    </row>
    <row r="23" spans="1:4" ht="63" x14ac:dyDescent="0.25">
      <c r="A23" s="253">
        <v>1.19</v>
      </c>
      <c r="B23" s="35" t="s">
        <v>829</v>
      </c>
      <c r="C23" s="4"/>
      <c r="D23" s="4"/>
    </row>
    <row r="24" spans="1:4" ht="63" x14ac:dyDescent="0.25">
      <c r="A24" s="253">
        <v>1.2</v>
      </c>
      <c r="B24" s="35" t="s">
        <v>830</v>
      </c>
      <c r="C24" s="4"/>
      <c r="D24" s="4"/>
    </row>
    <row r="25" spans="1:4" ht="31.5" x14ac:dyDescent="0.25">
      <c r="A25" s="253">
        <v>1.21</v>
      </c>
      <c r="B25" s="35" t="s">
        <v>321</v>
      </c>
      <c r="C25" s="4"/>
      <c r="D25" s="4"/>
    </row>
    <row r="26" spans="1:4" ht="31.5" x14ac:dyDescent="0.25">
      <c r="A26" s="253">
        <v>1.22</v>
      </c>
      <c r="B26" s="35" t="s">
        <v>322</v>
      </c>
      <c r="C26" s="4"/>
      <c r="D26" s="4"/>
    </row>
    <row r="27" spans="1:4" ht="47.25" x14ac:dyDescent="0.25">
      <c r="A27" s="253">
        <v>1.23</v>
      </c>
      <c r="B27" s="35" t="s">
        <v>323</v>
      </c>
      <c r="C27" s="4"/>
      <c r="D27" s="4"/>
    </row>
    <row r="28" spans="1:4" ht="15.75" x14ac:dyDescent="0.25">
      <c r="A28" s="253">
        <v>1.24</v>
      </c>
      <c r="B28" s="35" t="s">
        <v>324</v>
      </c>
      <c r="C28" s="4"/>
      <c r="D28" s="4"/>
    </row>
    <row r="29" spans="1:4" s="1" customFormat="1" ht="94.5" x14ac:dyDescent="0.25">
      <c r="A29" s="253">
        <v>1.25</v>
      </c>
      <c r="B29" s="39" t="s">
        <v>681</v>
      </c>
      <c r="C29" s="4"/>
      <c r="D29" s="4"/>
    </row>
    <row r="30" spans="1:4" ht="15.75" x14ac:dyDescent="0.25">
      <c r="A30" s="253">
        <v>2</v>
      </c>
      <c r="B30" s="40" t="s">
        <v>325</v>
      </c>
      <c r="C30" s="4"/>
      <c r="D30" s="4"/>
    </row>
    <row r="31" spans="1:4" ht="15.75" x14ac:dyDescent="0.25">
      <c r="A31" s="253">
        <v>2.1</v>
      </c>
      <c r="B31" s="35" t="s">
        <v>458</v>
      </c>
      <c r="C31" s="4"/>
      <c r="D31" s="4"/>
    </row>
    <row r="32" spans="1:4" ht="78.75" x14ac:dyDescent="0.25">
      <c r="A32" s="253">
        <v>2.2000000000000002</v>
      </c>
      <c r="B32" s="39" t="s">
        <v>326</v>
      </c>
      <c r="C32" s="4"/>
      <c r="D32" s="4"/>
    </row>
    <row r="33" spans="1:4" ht="110.25" x14ac:dyDescent="0.25">
      <c r="A33" s="253">
        <v>2.2999999999999998</v>
      </c>
      <c r="B33" s="39" t="s">
        <v>327</v>
      </c>
      <c r="C33" s="4"/>
      <c r="D33" s="4"/>
    </row>
    <row r="34" spans="1:4" ht="47.25" x14ac:dyDescent="0.25">
      <c r="A34" s="253">
        <v>2.4</v>
      </c>
      <c r="B34" s="35" t="s">
        <v>459</v>
      </c>
      <c r="C34" s="4"/>
      <c r="D34" s="4"/>
    </row>
    <row r="35" spans="1:4" ht="126" x14ac:dyDescent="0.25">
      <c r="A35" s="253">
        <v>2.5</v>
      </c>
      <c r="B35" s="35" t="s">
        <v>460</v>
      </c>
      <c r="C35" s="4"/>
      <c r="D35" s="4"/>
    </row>
    <row r="36" spans="1:4" ht="15.75" x14ac:dyDescent="0.25">
      <c r="A36" s="253">
        <v>2.6</v>
      </c>
      <c r="B36" s="35" t="s">
        <v>328</v>
      </c>
      <c r="C36" s="4"/>
      <c r="D36" s="4"/>
    </row>
    <row r="37" spans="1:4" ht="31.5" x14ac:dyDescent="0.25">
      <c r="A37" s="253">
        <v>2.7</v>
      </c>
      <c r="B37" s="35" t="s">
        <v>329</v>
      </c>
      <c r="C37" s="4"/>
      <c r="D37" s="4"/>
    </row>
    <row r="38" spans="1:4" ht="15.75" x14ac:dyDescent="0.25">
      <c r="A38" s="253">
        <v>2.8</v>
      </c>
      <c r="B38" s="35" t="s">
        <v>330</v>
      </c>
      <c r="C38" s="4"/>
      <c r="D38" s="4"/>
    </row>
    <row r="39" spans="1:4" ht="31.5" x14ac:dyDescent="0.25">
      <c r="A39" s="253">
        <v>2.9</v>
      </c>
      <c r="B39" s="35" t="s">
        <v>331</v>
      </c>
      <c r="C39" s="4"/>
      <c r="D39" s="4"/>
    </row>
    <row r="40" spans="1:4" ht="15.75" x14ac:dyDescent="0.25">
      <c r="A40" s="254">
        <v>2.1</v>
      </c>
      <c r="B40" s="35" t="s">
        <v>332</v>
      </c>
      <c r="C40" s="4"/>
      <c r="D40" s="4"/>
    </row>
    <row r="41" spans="1:4" ht="15.75" x14ac:dyDescent="0.25">
      <c r="A41" s="253">
        <v>2.11</v>
      </c>
      <c r="B41" s="35" t="s">
        <v>333</v>
      </c>
      <c r="C41" s="4"/>
      <c r="D41" s="4"/>
    </row>
    <row r="42" spans="1:4" ht="31.5" x14ac:dyDescent="0.25">
      <c r="A42" s="253">
        <v>2.12</v>
      </c>
      <c r="B42" s="35" t="s">
        <v>334</v>
      </c>
      <c r="C42" s="4"/>
      <c r="D42" s="4"/>
    </row>
    <row r="43" spans="1:4" ht="15.75" x14ac:dyDescent="0.25">
      <c r="A43" s="253">
        <v>2.13</v>
      </c>
      <c r="B43" s="35" t="s">
        <v>335</v>
      </c>
      <c r="C43" s="4"/>
      <c r="D43" s="4"/>
    </row>
    <row r="44" spans="1:4" ht="15.75" x14ac:dyDescent="0.25">
      <c r="A44" s="253">
        <v>2.14</v>
      </c>
      <c r="B44" s="35" t="s">
        <v>336</v>
      </c>
      <c r="C44" s="4"/>
      <c r="D44" s="4"/>
    </row>
    <row r="45" spans="1:4" ht="15.75" x14ac:dyDescent="0.25">
      <c r="A45" s="253">
        <v>2.15</v>
      </c>
      <c r="B45" s="35" t="s">
        <v>337</v>
      </c>
      <c r="C45" s="4"/>
      <c r="D45" s="4"/>
    </row>
    <row r="46" spans="1:4" ht="15.75" x14ac:dyDescent="0.25">
      <c r="A46" s="253">
        <v>2.16</v>
      </c>
      <c r="B46" s="35" t="s">
        <v>338</v>
      </c>
      <c r="C46" s="4"/>
      <c r="D46" s="4"/>
    </row>
    <row r="47" spans="1:4" ht="15.75" x14ac:dyDescent="0.25">
      <c r="A47" s="253">
        <v>2.17</v>
      </c>
      <c r="B47" s="35" t="s">
        <v>339</v>
      </c>
      <c r="C47" s="4"/>
      <c r="D47" s="4"/>
    </row>
    <row r="48" spans="1:4" ht="31.5" x14ac:dyDescent="0.25">
      <c r="A48" s="253">
        <v>2.19</v>
      </c>
      <c r="B48" s="35" t="s">
        <v>340</v>
      </c>
      <c r="C48" s="4"/>
      <c r="D48" s="4"/>
    </row>
    <row r="49" spans="1:4" ht="15.75" x14ac:dyDescent="0.25">
      <c r="A49" s="254">
        <v>2.2000000000000002</v>
      </c>
      <c r="B49" s="35" t="s">
        <v>341</v>
      </c>
      <c r="C49" s="4"/>
      <c r="D49" s="4"/>
    </row>
    <row r="50" spans="1:4" ht="31.5" x14ac:dyDescent="0.25">
      <c r="A50" s="253">
        <v>2.23</v>
      </c>
      <c r="B50" s="35" t="s">
        <v>342</v>
      </c>
      <c r="C50" s="4"/>
      <c r="D50" s="4"/>
    </row>
    <row r="51" spans="1:4" ht="15.75" x14ac:dyDescent="0.25">
      <c r="A51" s="253">
        <v>2.2400000000000002</v>
      </c>
      <c r="B51" s="35" t="s">
        <v>455</v>
      </c>
      <c r="C51" s="4"/>
      <c r="D51" s="4"/>
    </row>
    <row r="52" spans="1:4" ht="15.75" x14ac:dyDescent="0.25">
      <c r="A52" s="253">
        <v>2.25</v>
      </c>
      <c r="B52" s="35" t="s">
        <v>343</v>
      </c>
      <c r="C52" s="4"/>
      <c r="D52" s="4"/>
    </row>
    <row r="53" spans="1:4" ht="15.75" x14ac:dyDescent="0.25">
      <c r="A53" s="253">
        <v>3</v>
      </c>
      <c r="B53" s="40" t="s">
        <v>345</v>
      </c>
      <c r="C53" s="4"/>
      <c r="D53" s="4"/>
    </row>
    <row r="54" spans="1:4" ht="267.75" x14ac:dyDescent="0.25">
      <c r="A54" s="253">
        <v>3.01</v>
      </c>
      <c r="B54" s="34" t="s">
        <v>831</v>
      </c>
      <c r="C54" s="4"/>
      <c r="D54" s="4"/>
    </row>
    <row r="55" spans="1:4" ht="63" x14ac:dyDescent="0.25">
      <c r="A55" s="253">
        <v>3.02</v>
      </c>
      <c r="B55" s="39" t="s">
        <v>346</v>
      </c>
      <c r="C55" s="4"/>
      <c r="D55" s="4"/>
    </row>
    <row r="56" spans="1:4" ht="220.5" x14ac:dyDescent="0.25">
      <c r="A56" s="253">
        <v>3.03</v>
      </c>
      <c r="B56" s="34" t="s">
        <v>671</v>
      </c>
      <c r="C56" s="4"/>
      <c r="D56" s="4"/>
    </row>
    <row r="57" spans="1:4" ht="126" x14ac:dyDescent="0.25">
      <c r="A57" s="253">
        <v>3.04</v>
      </c>
      <c r="B57" s="34" t="s">
        <v>672</v>
      </c>
      <c r="C57" s="4"/>
      <c r="D57" s="4"/>
    </row>
    <row r="58" spans="1:4" ht="15.75" x14ac:dyDescent="0.25">
      <c r="A58" s="253">
        <v>3.05</v>
      </c>
      <c r="B58" s="34" t="s">
        <v>347</v>
      </c>
      <c r="C58" s="4"/>
      <c r="D58" s="4"/>
    </row>
    <row r="59" spans="1:4" ht="15.75" x14ac:dyDescent="0.25">
      <c r="A59" s="253">
        <v>3.06</v>
      </c>
      <c r="B59" s="34" t="s">
        <v>348</v>
      </c>
      <c r="C59" s="4"/>
      <c r="D59" s="4"/>
    </row>
    <row r="60" spans="1:4" ht="15.75" x14ac:dyDescent="0.25">
      <c r="A60" s="253">
        <v>3.07</v>
      </c>
      <c r="B60" s="34" t="s">
        <v>349</v>
      </c>
      <c r="C60" s="4"/>
      <c r="D60" s="4"/>
    </row>
    <row r="61" spans="1:4" ht="31.5" x14ac:dyDescent="0.25">
      <c r="A61" s="253">
        <v>3.08</v>
      </c>
      <c r="B61" s="34" t="s">
        <v>350</v>
      </c>
      <c r="C61" s="4"/>
      <c r="D61" s="4"/>
    </row>
    <row r="62" spans="1:4" ht="15.75" x14ac:dyDescent="0.25">
      <c r="A62" s="253">
        <v>3.09</v>
      </c>
      <c r="B62" s="34" t="s">
        <v>351</v>
      </c>
      <c r="C62" s="4"/>
      <c r="D62" s="4"/>
    </row>
    <row r="63" spans="1:4" ht="31.5" x14ac:dyDescent="0.25">
      <c r="A63" s="253">
        <v>3.1</v>
      </c>
      <c r="B63" s="34" t="s">
        <v>352</v>
      </c>
      <c r="C63" s="4"/>
      <c r="D63" s="4"/>
    </row>
    <row r="64" spans="1:4" ht="15.75" x14ac:dyDescent="0.25">
      <c r="A64" s="253">
        <v>3.11</v>
      </c>
      <c r="B64" s="34" t="s">
        <v>353</v>
      </c>
      <c r="C64" s="4"/>
      <c r="D64" s="4"/>
    </row>
    <row r="65" spans="1:4" ht="31.5" x14ac:dyDescent="0.25">
      <c r="A65" s="253">
        <v>3.12</v>
      </c>
      <c r="B65" s="34" t="s">
        <v>354</v>
      </c>
      <c r="C65" s="4"/>
      <c r="D65" s="4"/>
    </row>
    <row r="66" spans="1:4" ht="15.75" x14ac:dyDescent="0.25">
      <c r="A66" s="253">
        <v>3.13</v>
      </c>
      <c r="B66" s="34" t="s">
        <v>355</v>
      </c>
      <c r="C66" s="4"/>
      <c r="D66" s="4"/>
    </row>
    <row r="67" spans="1:4" ht="15.75" x14ac:dyDescent="0.25">
      <c r="A67" s="253">
        <v>3.14</v>
      </c>
      <c r="B67" s="34" t="s">
        <v>356</v>
      </c>
      <c r="C67" s="4"/>
      <c r="D67" s="4"/>
    </row>
    <row r="68" spans="1:4" ht="15.75" x14ac:dyDescent="0.25">
      <c r="A68" s="253">
        <v>3.15</v>
      </c>
      <c r="B68" s="34" t="s">
        <v>357</v>
      </c>
      <c r="C68" s="4"/>
      <c r="D68" s="4"/>
    </row>
    <row r="69" spans="1:4" ht="15.75" x14ac:dyDescent="0.25">
      <c r="A69" s="253">
        <v>3.16</v>
      </c>
      <c r="B69" s="34" t="s">
        <v>358</v>
      </c>
      <c r="C69" s="4"/>
      <c r="D69" s="4"/>
    </row>
    <row r="70" spans="1:4" ht="31.5" x14ac:dyDescent="0.25">
      <c r="A70" s="253">
        <v>3.17</v>
      </c>
      <c r="B70" s="34" t="s">
        <v>359</v>
      </c>
      <c r="C70" s="4"/>
      <c r="D70" s="4"/>
    </row>
    <row r="71" spans="1:4" ht="31.5" x14ac:dyDescent="0.25">
      <c r="A71" s="253">
        <v>3.18</v>
      </c>
      <c r="B71" s="34" t="s">
        <v>360</v>
      </c>
      <c r="C71" s="4"/>
      <c r="D71" s="4"/>
    </row>
    <row r="72" spans="1:4" ht="15.75" x14ac:dyDescent="0.25">
      <c r="A72" s="253">
        <v>3.19</v>
      </c>
      <c r="B72" s="34" t="s">
        <v>361</v>
      </c>
      <c r="C72" s="4"/>
      <c r="D72" s="4"/>
    </row>
    <row r="73" spans="1:4" ht="15.75" x14ac:dyDescent="0.25">
      <c r="A73" s="253">
        <v>3.2</v>
      </c>
      <c r="B73" s="39" t="s">
        <v>344</v>
      </c>
      <c r="C73" s="4"/>
      <c r="D73" s="4"/>
    </row>
    <row r="74" spans="1:4" ht="15.75" x14ac:dyDescent="0.25">
      <c r="A74" s="253">
        <v>4</v>
      </c>
      <c r="B74" s="46" t="s">
        <v>116</v>
      </c>
      <c r="C74" s="4"/>
      <c r="D74" s="4"/>
    </row>
    <row r="75" spans="1:4" ht="31.5" x14ac:dyDescent="0.25">
      <c r="A75" s="253">
        <v>4.01</v>
      </c>
      <c r="B75" s="39" t="s">
        <v>362</v>
      </c>
      <c r="C75" s="4"/>
      <c r="D75" s="4"/>
    </row>
    <row r="76" spans="1:4" ht="31.5" x14ac:dyDescent="0.25">
      <c r="A76" s="253">
        <v>4.0199999999999996</v>
      </c>
      <c r="B76" s="39" t="s">
        <v>673</v>
      </c>
      <c r="C76" s="4"/>
      <c r="D76" s="4"/>
    </row>
    <row r="77" spans="1:4" ht="47.25" x14ac:dyDescent="0.25">
      <c r="A77" s="253">
        <v>4.03</v>
      </c>
      <c r="B77" s="39" t="s">
        <v>363</v>
      </c>
      <c r="C77" s="4"/>
      <c r="D77" s="4"/>
    </row>
    <row r="78" spans="1:4" ht="15.75" x14ac:dyDescent="0.25">
      <c r="A78" s="253">
        <v>4.0599999999999996</v>
      </c>
      <c r="B78" s="36" t="s">
        <v>364</v>
      </c>
      <c r="C78" s="4"/>
      <c r="D78" s="4"/>
    </row>
    <row r="79" spans="1:4" ht="15.75" x14ac:dyDescent="0.25">
      <c r="A79" s="253">
        <v>4.08</v>
      </c>
      <c r="B79" s="35" t="s">
        <v>457</v>
      </c>
      <c r="C79" s="4"/>
      <c r="D79" s="4"/>
    </row>
    <row r="80" spans="1:4" ht="15.75" x14ac:dyDescent="0.25">
      <c r="A80" s="253">
        <v>4.09</v>
      </c>
      <c r="B80" s="36" t="s">
        <v>456</v>
      </c>
      <c r="C80" s="4"/>
      <c r="D80" s="4"/>
    </row>
    <row r="81" spans="1:4" ht="15.75" x14ac:dyDescent="0.25">
      <c r="A81" s="253">
        <v>4.0999999999999996</v>
      </c>
      <c r="B81" s="35" t="s">
        <v>365</v>
      </c>
      <c r="C81" s="4"/>
      <c r="D81" s="4"/>
    </row>
    <row r="82" spans="1:4" ht="31.5" x14ac:dyDescent="0.25">
      <c r="A82" s="253">
        <v>4.1100000000000003</v>
      </c>
      <c r="B82" s="35" t="s">
        <v>366</v>
      </c>
      <c r="C82" s="4"/>
      <c r="D82" s="4"/>
    </row>
    <row r="83" spans="1:4" s="61" customFormat="1" ht="15.75" x14ac:dyDescent="0.25">
      <c r="A83" s="253">
        <v>4.12</v>
      </c>
      <c r="B83" s="35" t="s">
        <v>832</v>
      </c>
      <c r="C83" s="4"/>
      <c r="D83" s="4"/>
    </row>
    <row r="84" spans="1:4" s="61" customFormat="1" ht="31.5" x14ac:dyDescent="0.25">
      <c r="A84" s="253">
        <v>4.13</v>
      </c>
      <c r="B84" s="35" t="s">
        <v>833</v>
      </c>
      <c r="C84" s="4"/>
      <c r="D84" s="4"/>
    </row>
    <row r="85" spans="1:4" ht="31.5" x14ac:dyDescent="0.25">
      <c r="A85" s="79" t="s">
        <v>648</v>
      </c>
      <c r="B85" s="99" t="s">
        <v>651</v>
      </c>
      <c r="C85" s="4"/>
      <c r="D85" s="4"/>
    </row>
  </sheetData>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7"/>
  <sheetViews>
    <sheetView workbookViewId="0">
      <selection activeCell="H5" sqref="H5:I5"/>
    </sheetView>
  </sheetViews>
  <sheetFormatPr defaultRowHeight="15" x14ac:dyDescent="0.25"/>
  <cols>
    <col min="1" max="1" width="5.28515625" style="47" customWidth="1"/>
    <col min="2" max="2" width="19.7109375" style="114" customWidth="1"/>
    <col min="3" max="3" width="14.7109375" style="61" customWidth="1"/>
    <col min="4" max="4" width="14" style="61" customWidth="1"/>
    <col min="5" max="5" width="37.5703125" style="61" customWidth="1"/>
    <col min="6" max="16384" width="9.140625" style="61"/>
  </cols>
  <sheetData>
    <row r="1" spans="1:5" ht="18.75" x14ac:dyDescent="0.3">
      <c r="A1" s="296" t="s">
        <v>938</v>
      </c>
      <c r="B1" s="296"/>
      <c r="C1" s="296"/>
      <c r="D1" s="296"/>
      <c r="E1" s="296"/>
    </row>
    <row r="3" spans="1:5" ht="30" x14ac:dyDescent="0.25">
      <c r="A3" s="109" t="s">
        <v>248</v>
      </c>
      <c r="B3" s="109" t="s">
        <v>727</v>
      </c>
      <c r="C3" s="109" t="s">
        <v>728</v>
      </c>
      <c r="D3" s="109" t="s">
        <v>729</v>
      </c>
      <c r="E3" s="109" t="s">
        <v>85</v>
      </c>
    </row>
    <row r="4" spans="1:5" ht="45" x14ac:dyDescent="0.25">
      <c r="A4" s="29">
        <v>1</v>
      </c>
      <c r="B4" s="110" t="s">
        <v>730</v>
      </c>
      <c r="C4" s="31" t="s">
        <v>731</v>
      </c>
      <c r="D4" s="31" t="s">
        <v>731</v>
      </c>
      <c r="E4" s="111" t="s">
        <v>732</v>
      </c>
    </row>
    <row r="5" spans="1:5" ht="45" x14ac:dyDescent="0.25">
      <c r="A5" s="299">
        <v>2</v>
      </c>
      <c r="B5" s="297" t="s">
        <v>733</v>
      </c>
      <c r="C5" s="298" t="s">
        <v>731</v>
      </c>
      <c r="D5" s="298" t="s">
        <v>734</v>
      </c>
      <c r="E5" s="111" t="s">
        <v>735</v>
      </c>
    </row>
    <row r="6" spans="1:5" ht="30" x14ac:dyDescent="0.25">
      <c r="A6" s="299"/>
      <c r="B6" s="297"/>
      <c r="C6" s="298"/>
      <c r="D6" s="298"/>
      <c r="E6" s="111" t="s">
        <v>736</v>
      </c>
    </row>
    <row r="7" spans="1:5" ht="60" x14ac:dyDescent="0.25">
      <c r="A7" s="299"/>
      <c r="B7" s="297"/>
      <c r="C7" s="298"/>
      <c r="D7" s="298"/>
      <c r="E7" s="111" t="s">
        <v>737</v>
      </c>
    </row>
    <row r="8" spans="1:5" ht="45" x14ac:dyDescent="0.25">
      <c r="A8" s="299"/>
      <c r="B8" s="297"/>
      <c r="C8" s="298"/>
      <c r="D8" s="298"/>
      <c r="E8" s="111" t="s">
        <v>738</v>
      </c>
    </row>
    <row r="9" spans="1:5" ht="60" x14ac:dyDescent="0.25">
      <c r="A9" s="299"/>
      <c r="B9" s="297"/>
      <c r="C9" s="298"/>
      <c r="D9" s="298"/>
      <c r="E9" s="111" t="s">
        <v>739</v>
      </c>
    </row>
    <row r="10" spans="1:5" ht="270" x14ac:dyDescent="0.25">
      <c r="A10" s="29">
        <v>3</v>
      </c>
      <c r="B10" s="110" t="s">
        <v>740</v>
      </c>
      <c r="C10" s="31" t="s">
        <v>731</v>
      </c>
      <c r="D10" s="31" t="s">
        <v>734</v>
      </c>
      <c r="E10" s="111" t="s">
        <v>741</v>
      </c>
    </row>
    <row r="11" spans="1:5" ht="30" x14ac:dyDescent="0.25">
      <c r="A11" s="299">
        <v>4</v>
      </c>
      <c r="B11" s="297" t="s">
        <v>742</v>
      </c>
      <c r="C11" s="298" t="s">
        <v>731</v>
      </c>
      <c r="D11" s="298" t="s">
        <v>743</v>
      </c>
      <c r="E11" s="111" t="s">
        <v>744</v>
      </c>
    </row>
    <row r="12" spans="1:5" ht="30" x14ac:dyDescent="0.25">
      <c r="A12" s="299"/>
      <c r="B12" s="297"/>
      <c r="C12" s="298"/>
      <c r="D12" s="298"/>
      <c r="E12" s="111" t="s">
        <v>745</v>
      </c>
    </row>
    <row r="13" spans="1:5" ht="60" x14ac:dyDescent="0.25">
      <c r="A13" s="299"/>
      <c r="B13" s="297"/>
      <c r="C13" s="298"/>
      <c r="D13" s="298"/>
      <c r="E13" s="111" t="s">
        <v>746</v>
      </c>
    </row>
    <row r="14" spans="1:5" ht="60" x14ac:dyDescent="0.25">
      <c r="A14" s="274">
        <v>5</v>
      </c>
      <c r="B14" s="297" t="s">
        <v>747</v>
      </c>
      <c r="C14" s="298" t="s">
        <v>731</v>
      </c>
      <c r="D14" s="298" t="s">
        <v>731</v>
      </c>
      <c r="E14" s="111" t="s">
        <v>748</v>
      </c>
    </row>
    <row r="15" spans="1:5" ht="30" x14ac:dyDescent="0.25">
      <c r="A15" s="274"/>
      <c r="B15" s="297"/>
      <c r="C15" s="298"/>
      <c r="D15" s="298"/>
      <c r="E15" s="111" t="s">
        <v>749</v>
      </c>
    </row>
    <row r="16" spans="1:5" ht="30" x14ac:dyDescent="0.25">
      <c r="A16" s="15">
        <v>6</v>
      </c>
      <c r="B16" s="50" t="s">
        <v>750</v>
      </c>
      <c r="C16" s="31" t="s">
        <v>731</v>
      </c>
      <c r="D16" s="101" t="s">
        <v>734</v>
      </c>
      <c r="E16" s="112" t="s">
        <v>751</v>
      </c>
    </row>
    <row r="17" spans="1:5" s="113" customFormat="1" ht="45" x14ac:dyDescent="0.25">
      <c r="A17" s="15">
        <v>7</v>
      </c>
      <c r="B17" s="50" t="s">
        <v>752</v>
      </c>
      <c r="C17" s="31" t="s">
        <v>731</v>
      </c>
      <c r="D17" s="101" t="s">
        <v>731</v>
      </c>
      <c r="E17" s="112" t="s">
        <v>753</v>
      </c>
    </row>
  </sheetData>
  <mergeCells count="13">
    <mergeCell ref="A1:E1"/>
    <mergeCell ref="A14:A15"/>
    <mergeCell ref="B14:B15"/>
    <mergeCell ref="C14:C15"/>
    <mergeCell ref="D14:D15"/>
    <mergeCell ref="A5:A9"/>
    <mergeCell ref="B5:B9"/>
    <mergeCell ref="C5:C9"/>
    <mergeCell ref="D5:D9"/>
    <mergeCell ref="A11:A13"/>
    <mergeCell ref="B11:B13"/>
    <mergeCell ref="C11:C13"/>
    <mergeCell ref="D11:D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Summary</vt:lpstr>
      <vt:lpstr>Backup Software</vt:lpstr>
      <vt:lpstr>Primary Back up HW</vt:lpstr>
      <vt:lpstr>Object Storage</vt:lpstr>
      <vt:lpstr>Tape Library</vt:lpstr>
      <vt:lpstr>backup type</vt:lpstr>
      <vt:lpstr>FCIP Router</vt:lpstr>
      <vt:lpstr>Desktop backup</vt:lpstr>
      <vt:lpstr>Batch Job </vt:lpstr>
      <vt:lpstr>Administration Privileges</vt:lpstr>
      <vt:lpstr>Remote Access </vt:lpstr>
      <vt:lpstr>DR Drill </vt:lpstr>
      <vt:lpstr>Private Cloud hw</vt:lpstr>
      <vt:lpstr>Priv Clo Soft</vt:lpstr>
      <vt:lpstr>VDI</vt:lpstr>
      <vt:lpstr>AM</vt:lpstr>
      <vt:lpstr>Responsibility</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2023-11-21T06:35:45Z</dcterms:modified>
</cp:coreProperties>
</file>